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C:\Users\lroux\Desktop\Documents\Dossiers à traiter\Déchets\Marché transitoire HDL\"/>
    </mc:Choice>
  </mc:AlternateContent>
  <xr:revisionPtr revIDLastSave="633" documentId="13_ncr:1_{A64E4366-7882-4636-9BA4-AC47778CD62E}" xr6:coauthVersionLast="47" xr6:coauthVersionMax="47" xr10:uidLastSave="{6432A32D-CDDF-4225-8C6E-EF46010C85AF}"/>
  <bookViews>
    <workbookView xWindow="0" yWindow="0" windowWidth="17256" windowHeight="6264" firstSheet="1" activeTab="1" xr2:uid="{00000000-000D-0000-FFFF-FFFF00000000}"/>
  </bookViews>
  <sheets>
    <sheet name="BPU" sheetId="12" r:id="rId1"/>
    <sheet name="DQE" sheetId="3" r:id="rId2"/>
    <sheet name="LOT 1 BPU-DQE V2" sheetId="10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8" i="3" l="1"/>
  <c r="M28" i="3"/>
  <c r="K28" i="3"/>
  <c r="J28" i="3"/>
  <c r="E27" i="12"/>
  <c r="D23" i="3"/>
  <c r="C20" i="3"/>
  <c r="D10" i="3"/>
  <c r="C10" i="3"/>
  <c r="E13" i="12"/>
  <c r="E10" i="3" s="1"/>
  <c r="C15" i="3"/>
  <c r="D19" i="3"/>
  <c r="D21" i="3"/>
  <c r="D22" i="3"/>
  <c r="D24" i="3"/>
  <c r="D25" i="3"/>
  <c r="D26" i="3"/>
  <c r="C19" i="3"/>
  <c r="G19" i="3" s="1"/>
  <c r="C21" i="3"/>
  <c r="C22" i="3"/>
  <c r="C23" i="3"/>
  <c r="C24" i="3"/>
  <c r="C25" i="3"/>
  <c r="C26" i="3"/>
  <c r="D18" i="3"/>
  <c r="C18" i="3"/>
  <c r="G18" i="3" s="1"/>
  <c r="E22" i="12"/>
  <c r="E24" i="12"/>
  <c r="E25" i="12"/>
  <c r="E22" i="3" s="1"/>
  <c r="E28" i="12"/>
  <c r="E21" i="12"/>
  <c r="E18" i="3" s="1"/>
  <c r="H18" i="3" s="1"/>
  <c r="E18" i="12"/>
  <c r="E9" i="12"/>
  <c r="E8" i="12"/>
  <c r="E14" i="12"/>
  <c r="E15" i="12"/>
  <c r="E12" i="12"/>
  <c r="E6" i="12"/>
  <c r="C6" i="3"/>
  <c r="D6" i="3"/>
  <c r="G6" i="3"/>
  <c r="Y25" i="3" l="1"/>
  <c r="Z25" i="3" s="1"/>
  <c r="S25" i="3"/>
  <c r="T25" i="3" s="1"/>
  <c r="Y24" i="3"/>
  <c r="V25" i="3"/>
  <c r="W25" i="3" s="1"/>
  <c r="V24" i="3"/>
  <c r="S24" i="3"/>
  <c r="P22" i="3"/>
  <c r="Q22" i="3" s="1"/>
  <c r="M22" i="3"/>
  <c r="N22" i="3" s="1"/>
  <c r="J22" i="3"/>
  <c r="K22" i="3"/>
  <c r="J21" i="3"/>
  <c r="I30" i="3"/>
  <c r="P21" i="3"/>
  <c r="M21" i="3"/>
  <c r="G4" i="3"/>
  <c r="E25" i="3"/>
  <c r="E20" i="3"/>
  <c r="G20" i="3"/>
  <c r="H20" i="3" s="1"/>
  <c r="E26" i="3"/>
  <c r="E21" i="3"/>
  <c r="E24" i="3"/>
  <c r="E19" i="3"/>
  <c r="H19" i="3" s="1"/>
  <c r="S26" i="3" l="1"/>
  <c r="T26" i="3" s="1"/>
  <c r="T24" i="3"/>
  <c r="W24" i="3"/>
  <c r="V26" i="3"/>
  <c r="W26" i="3" s="1"/>
  <c r="Z24" i="3"/>
  <c r="Y26" i="3"/>
  <c r="Z26" i="3" s="1"/>
  <c r="N21" i="3"/>
  <c r="M23" i="3"/>
  <c r="N23" i="3" s="1"/>
  <c r="P23" i="3"/>
  <c r="Q23" i="3" s="1"/>
  <c r="Q21" i="3"/>
  <c r="K21" i="3"/>
  <c r="J23" i="3"/>
  <c r="K23" i="3" s="1"/>
  <c r="G16" i="3"/>
  <c r="E23" i="3"/>
  <c r="E15" i="3"/>
  <c r="H15" i="3" s="1"/>
  <c r="H13" i="3" s="1"/>
  <c r="D15" i="3"/>
  <c r="G15" i="3"/>
  <c r="G13" i="3" s="1"/>
  <c r="C11" i="3"/>
  <c r="D11" i="3"/>
  <c r="E11" i="3"/>
  <c r="C12" i="3"/>
  <c r="P12" i="3" s="1"/>
  <c r="D12" i="3"/>
  <c r="E12" i="3"/>
  <c r="Q12" i="3" s="1"/>
  <c r="G10" i="3"/>
  <c r="H10" i="3"/>
  <c r="E9" i="3"/>
  <c r="H9" i="3" s="1"/>
  <c r="H7" i="3" s="1"/>
  <c r="D9" i="3"/>
  <c r="C9" i="3"/>
  <c r="G9" i="3" s="1"/>
  <c r="G27" i="3" s="1"/>
  <c r="G28" i="3" s="1"/>
  <c r="E6" i="3"/>
  <c r="H6" i="3" s="1"/>
  <c r="H27" i="3" s="1"/>
  <c r="H28" i="3" s="1"/>
  <c r="Q7" i="3" l="1"/>
  <c r="Q27" i="3"/>
  <c r="P7" i="3"/>
  <c r="P27" i="3"/>
  <c r="H4" i="3"/>
  <c r="G7" i="3"/>
  <c r="N4" i="3"/>
  <c r="K4" i="3"/>
  <c r="Y11" i="3"/>
  <c r="Y7" i="3" s="1"/>
  <c r="S11" i="3"/>
  <c r="V11" i="3"/>
  <c r="M11" i="3"/>
  <c r="J11" i="3"/>
  <c r="N13" i="3"/>
  <c r="Z13" i="3"/>
  <c r="T13" i="3"/>
  <c r="Q13" i="3"/>
  <c r="K13" i="3"/>
  <c r="W13" i="3"/>
  <c r="V4" i="3"/>
  <c r="S4" i="3"/>
  <c r="Y4" i="3"/>
  <c r="S16" i="3"/>
  <c r="P16" i="3"/>
  <c r="P4" i="3"/>
  <c r="M4" i="3"/>
  <c r="J4" i="3"/>
  <c r="Z4" i="3"/>
  <c r="W11" i="3"/>
  <c r="K11" i="3"/>
  <c r="T11" i="3"/>
  <c r="N11" i="3"/>
  <c r="Z11" i="3"/>
  <c r="Z7" i="3" s="1"/>
  <c r="V13" i="3"/>
  <c r="M13" i="3"/>
  <c r="Y13" i="3"/>
  <c r="S13" i="3"/>
  <c r="P13" i="3"/>
  <c r="J13" i="3"/>
  <c r="Z27" i="3" l="1"/>
  <c r="N7" i="3"/>
  <c r="N27" i="3"/>
  <c r="T7" i="3"/>
  <c r="T27" i="3"/>
  <c r="K7" i="3"/>
  <c r="K27" i="3"/>
  <c r="W7" i="3"/>
  <c r="W27" i="3"/>
  <c r="J7" i="3"/>
  <c r="J27" i="3"/>
  <c r="M7" i="3"/>
  <c r="M27" i="3"/>
  <c r="V7" i="3"/>
  <c r="V27" i="3"/>
  <c r="S7" i="3"/>
  <c r="S27" i="3"/>
  <c r="Y27" i="3"/>
  <c r="K16" i="3"/>
  <c r="J16" i="3"/>
  <c r="M16" i="3"/>
  <c r="Y16" i="3"/>
  <c r="Q16" i="3"/>
  <c r="W16" i="3"/>
  <c r="T4" i="3"/>
  <c r="W4" i="3"/>
  <c r="N16" i="3"/>
  <c r="Z16" i="3"/>
  <c r="H16" i="3"/>
  <c r="V16" i="3"/>
  <c r="T16" i="3"/>
  <c r="Q4" i="3"/>
  <c r="F14" i="10"/>
  <c r="F13" i="10"/>
  <c r="F12" i="10"/>
  <c r="F11" i="10"/>
  <c r="F10" i="10"/>
  <c r="F9" i="10"/>
  <c r="F8" i="10"/>
  <c r="E20" i="10"/>
  <c r="E19" i="10"/>
  <c r="H19" i="10" s="1"/>
  <c r="E18" i="10"/>
  <c r="E10" i="10"/>
  <c r="E9" i="10"/>
  <c r="E8" i="10"/>
  <c r="H8" i="10" s="1"/>
  <c r="C8" i="10"/>
  <c r="C20" i="10"/>
  <c r="G20" i="10" s="1"/>
  <c r="C10" i="10"/>
  <c r="C9" i="10"/>
  <c r="C19" i="10"/>
  <c r="G19" i="10" s="1"/>
  <c r="C18" i="10"/>
  <c r="G18" i="10" s="1"/>
  <c r="G17" i="10"/>
  <c r="H17" i="10"/>
  <c r="H18" i="10"/>
  <c r="H20" i="10"/>
  <c r="G8" i="10" l="1"/>
  <c r="H51" i="10"/>
  <c r="H50" i="10" s="1"/>
  <c r="G51" i="10"/>
  <c r="G50" i="10" s="1"/>
  <c r="H48" i="10"/>
  <c r="H47" i="10" s="1"/>
  <c r="G48" i="10"/>
  <c r="G47" i="10" s="1"/>
  <c r="H45" i="10"/>
  <c r="G45" i="10"/>
  <c r="H44" i="10"/>
  <c r="G44" i="10"/>
  <c r="H41" i="10"/>
  <c r="G41" i="10"/>
  <c r="H40" i="10"/>
  <c r="G40" i="10"/>
  <c r="H39" i="10"/>
  <c r="G39" i="10"/>
  <c r="H38" i="10"/>
  <c r="G38" i="10"/>
  <c r="H37" i="10"/>
  <c r="H36" i="10" s="1"/>
  <c r="G37" i="10"/>
  <c r="G36" i="10" s="1"/>
  <c r="H30" i="10"/>
  <c r="H29" i="10" s="1"/>
  <c r="G30" i="10"/>
  <c r="G29" i="10"/>
  <c r="H27" i="10"/>
  <c r="H26" i="10" s="1"/>
  <c r="G27" i="10"/>
  <c r="G26" i="10"/>
  <c r="F24" i="10"/>
  <c r="F23" i="10"/>
  <c r="G23" i="10" s="1"/>
  <c r="H16" i="10"/>
  <c r="G16" i="10"/>
  <c r="H15" i="10"/>
  <c r="G15" i="10"/>
  <c r="H14" i="10"/>
  <c r="G14" i="10"/>
  <c r="H13" i="10"/>
  <c r="H12" i="10"/>
  <c r="H11" i="10"/>
  <c r="H10" i="10"/>
  <c r="G10" i="10"/>
  <c r="H9" i="10"/>
  <c r="H24" i="10" l="1"/>
  <c r="G24" i="10"/>
  <c r="H43" i="10"/>
  <c r="H34" i="10"/>
  <c r="G43" i="10"/>
  <c r="G34" i="10" s="1"/>
  <c r="G11" i="10"/>
  <c r="H23" i="10"/>
  <c r="G9" i="10"/>
  <c r="G22" i="10"/>
  <c r="G13" i="10"/>
  <c r="H7" i="10"/>
  <c r="G12" i="10"/>
  <c r="H22" i="10" l="1"/>
  <c r="H5" i="10"/>
  <c r="J23" i="10" s="1"/>
  <c r="G7" i="10"/>
  <c r="G5" i="10" s="1"/>
  <c r="J8" i="10" l="1"/>
  <c r="J21" i="10"/>
  <c r="J17" i="10"/>
  <c r="J19" i="10"/>
  <c r="J20" i="10"/>
  <c r="J18" i="10"/>
  <c r="J11" i="10"/>
  <c r="J15" i="10"/>
  <c r="J10" i="10"/>
  <c r="J14" i="10"/>
  <c r="J12" i="10"/>
  <c r="J24" i="10"/>
  <c r="J16" i="10"/>
  <c r="J13" i="10"/>
  <c r="J9" i="10"/>
  <c r="J22" i="10"/>
  <c r="I22" i="10"/>
  <c r="I7" i="10"/>
</calcChain>
</file>

<file path=xl/sharedStrings.xml><?xml version="1.0" encoding="utf-8"?>
<sst xmlns="http://schemas.openxmlformats.org/spreadsheetml/2006/main" count="381" uniqueCount="113">
  <si>
    <t>Collecte, transport, valorisation et amélioration continue du tri 
des déchets d’activité de soin non dangereux (DASND) - HOPITAUX DU LEMAN (HDL)</t>
  </si>
  <si>
    <t>CONSIGNES</t>
  </si>
  <si>
    <t>Bordereau des prix unitaires</t>
  </si>
  <si>
    <t>Location</t>
  </si>
  <si>
    <t>Prestation</t>
  </si>
  <si>
    <t>Unité</t>
  </si>
  <si>
    <t xml:space="preserve">P.U €HT </t>
  </si>
  <si>
    <t>TVA</t>
  </si>
  <si>
    <t>P.U €TTC</t>
  </si>
  <si>
    <t>Location d'un compacteur - maintenance réglementaire incluse</t>
  </si>
  <si>
    <t>Mois</t>
  </si>
  <si>
    <t>Achat</t>
  </si>
  <si>
    <t>Achat d'un bac roulant de 400L (4 roues)</t>
  </si>
  <si>
    <t>Bac</t>
  </si>
  <si>
    <t>Achat d'un bac roulant de 770L (4 roues)</t>
  </si>
  <si>
    <t xml:space="preserve">Collecte et rotation </t>
  </si>
  <si>
    <t xml:space="preserve">P.U €TTC </t>
  </si>
  <si>
    <t>Collecte du compacteur situé à Thonon-les bains</t>
  </si>
  <si>
    <t>Collecte</t>
  </si>
  <si>
    <t>Collecte sur mesure exceptionnelle d'un compacteur en cas de panne de celui situé à Thonon</t>
  </si>
  <si>
    <t>Collecte bacs roulants par site à Thonon-les bains</t>
  </si>
  <si>
    <t>Collecte bacs roulants par site à Evian-les bains</t>
  </si>
  <si>
    <t>Nettoyage</t>
  </si>
  <si>
    <t>Lavage/désinfection compacteur</t>
  </si>
  <si>
    <t xml:space="preserve">Traitement </t>
  </si>
  <si>
    <t>Traitement DASND (hors TGAP) pour compacteur</t>
  </si>
  <si>
    <t>Tonne</t>
  </si>
  <si>
    <t>Taxe Générale sur les Activités Polluantes (TGAP)</t>
  </si>
  <si>
    <t xml:space="preserve">Tonne </t>
  </si>
  <si>
    <t>Frais de gestion liés au traitement</t>
  </si>
  <si>
    <t>%</t>
  </si>
  <si>
    <t>Traitement DASND (hors TGAP) pour bac de 400l</t>
  </si>
  <si>
    <t xml:space="preserve">bac  </t>
  </si>
  <si>
    <t>Traitement DASND (hors TGAP) pour bac de 770l</t>
  </si>
  <si>
    <t>Report Bordereau des prix unitaires des HDL</t>
  </si>
  <si>
    <t>Détail quantitatif estimatif du site Georges Pianta</t>
  </si>
  <si>
    <t xml:space="preserve">Détail quantitatif estimatif de EHPAD Lumière du lac </t>
  </si>
  <si>
    <t>Détail quantitatif estimatif de EHPAD La Prairie</t>
  </si>
  <si>
    <t>Détail quantitatif estimatif de EHPAD Les Verdannes</t>
  </si>
  <si>
    <t>Détail quantitatif estimatif du site USN</t>
  </si>
  <si>
    <t>Détail quantitatif estimatif de l'IFSI</t>
  </si>
  <si>
    <t>Détail quantitatif estimatif de la blanchisserie</t>
  </si>
  <si>
    <t>Estimatif Location</t>
  </si>
  <si>
    <t xml:space="preserve">Quantité mensuelle estimative </t>
  </si>
  <si>
    <t>Total € HT</t>
  </si>
  <si>
    <t>Total € TTC</t>
  </si>
  <si>
    <t>Estimatif collecte et rotation</t>
  </si>
  <si>
    <t>Collecte bacs roulants par site situé à Thonon-les bains</t>
  </si>
  <si>
    <t>Estimatif nettoyage</t>
  </si>
  <si>
    <t xml:space="preserve">Quantité hebdomadaire estimative </t>
  </si>
  <si>
    <t xml:space="preserve">Estimatif traitement </t>
  </si>
  <si>
    <t xml:space="preserve">97 bacs de 400l/mois </t>
  </si>
  <si>
    <t>115 bacs de 400l/mois</t>
  </si>
  <si>
    <t>107 bacs de 400l/mois</t>
  </si>
  <si>
    <t>13 bacs de 770l/mois</t>
  </si>
  <si>
    <t>21 bacs de 770l/mois</t>
  </si>
  <si>
    <t>2 bacs de 770l/mois</t>
  </si>
  <si>
    <t>Total DQE  mensuel</t>
  </si>
  <si>
    <t xml:space="preserve">Total DQE </t>
  </si>
  <si>
    <t xml:space="preserve">TOTAL DQE ANNUEL </t>
  </si>
  <si>
    <t>Fourniture des conteneurs, collecte, transport, traitement et valorisation des déchets assimilés aux ordures ménagères pour le CHU de Bordeaux et le CH Charles Perrens
Bordereau des prix unitaires</t>
  </si>
  <si>
    <t>Collecte, transport et traitement des déchets assimilés aux ordures ménagères pour le CHU de Bordeaux et le CH Charles Perrens
Détail quantitatif estimatif</t>
  </si>
  <si>
    <t>BPU CHU DE BORDEAUX</t>
  </si>
  <si>
    <t>CHU DE BORDEAUX</t>
  </si>
  <si>
    <t>Quantités estimatives annuelles
CHU DE BORDEAUX</t>
  </si>
  <si>
    <t>Montant annuel estimatif HT</t>
  </si>
  <si>
    <t>Montant annuel estimatif TTC</t>
  </si>
  <si>
    <t>Collecte et transport</t>
  </si>
  <si>
    <t>Estimatif Collecte et transport</t>
  </si>
  <si>
    <t xml:space="preserve">Prix unitaire € HT </t>
  </si>
  <si>
    <t>Taux de TVA</t>
  </si>
  <si>
    <t xml:space="preserve">Prix unitaire € TTC </t>
  </si>
  <si>
    <t xml:space="preserve">Location seule d'un GRV 1000L </t>
  </si>
  <si>
    <t>GRV/mois</t>
  </si>
  <si>
    <t>coûts cachés en cas d'internalisation de la maintenance :
- cout main d'œuvre supplemtr en interne
- achat de pièces et outils
- gestion du stock 
- formation du personnel 
- rapidité de remise en service
- responsabilité vis à vis du fournisseur
A mon avis : moyens VS résultats peu satisfaisant par rapport aux gains potentiels sur le tonnage, la collecte, et le lavage.</t>
  </si>
  <si>
    <t xml:space="preserve">Location seule d'un GRV 770L </t>
  </si>
  <si>
    <t xml:space="preserve">Location seule d'un GRV 660L </t>
  </si>
  <si>
    <t>Location d'un compacteur</t>
  </si>
  <si>
    <t>Compactr/mois</t>
  </si>
  <si>
    <t xml:space="preserve">Collecte et rotation d'un GRV plein </t>
  </si>
  <si>
    <t>GRV/collecte</t>
  </si>
  <si>
    <t>Collecte (rotation) et nettoyage d'un compacteur plein</t>
  </si>
  <si>
    <t>Compactr/collecte</t>
  </si>
  <si>
    <t xml:space="preserve">Nettoyage d'un GRV </t>
  </si>
  <si>
    <t>GRV/nettoyage</t>
  </si>
  <si>
    <t>Pour le lavage il faut étudier les coûts cachés interne VS une baisse des bons de commande auprès de nos prestataires;
si lavage toutes les 2 semaines = 114 868 € HT</t>
  </si>
  <si>
    <t>Collecte sous mesure exceptionnelle d'un GRV plein</t>
  </si>
  <si>
    <t xml:space="preserve">Collecte et rotation sous mesure exceptionnelle d'un compacteur </t>
  </si>
  <si>
    <t xml:space="preserve">Maintenance d'un GRV avec timon </t>
  </si>
  <si>
    <t xml:space="preserve">forfait mensuel par bac </t>
  </si>
  <si>
    <t>?</t>
  </si>
  <si>
    <t xml:space="preserve">au vu de l'utilisation il faut prévoir un forfait de maintenance différent pour ces bacs </t>
  </si>
  <si>
    <t xml:space="preserve">Maintenance d'un GRV 1000L </t>
  </si>
  <si>
    <t xml:space="preserve">Maintenance d'un GRV 770L </t>
  </si>
  <si>
    <t xml:space="preserve">Maintenance d'un GRV 660L </t>
  </si>
  <si>
    <t>Traitement</t>
  </si>
  <si>
    <t>Estimatif Traitement</t>
  </si>
  <si>
    <t>Prix unitaire € HT</t>
  </si>
  <si>
    <t>Prix unitaire € TTC</t>
  </si>
  <si>
    <t>Traitement DAOM/DASND</t>
  </si>
  <si>
    <t>Taxe Générale sur les Activités Polluantes</t>
  </si>
  <si>
    <t>Prestation supplémentaire éventuelle n°1</t>
  </si>
  <si>
    <t>Estimatif PSE 1</t>
  </si>
  <si>
    <t>Système embarquée de pesée</t>
  </si>
  <si>
    <t>Prestation supplémentaire éventuelle n°2</t>
  </si>
  <si>
    <t>Estimatif PSE 2</t>
  </si>
  <si>
    <t>Fourniture de code barre</t>
  </si>
  <si>
    <t xml:space="preserve">BPU CH CHARLES PERRENS </t>
  </si>
  <si>
    <t>DQE CH CHARLES PERRENS</t>
  </si>
  <si>
    <t>Quantités estimatives annuelles
CH CHARLES PERRENS</t>
  </si>
  <si>
    <t>Location d'un GRV 770L (par mois)</t>
  </si>
  <si>
    <t>Location d'un GRV 660L (par mois)</t>
  </si>
  <si>
    <t>Collecte et rotation d'un GRV plein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</si>
</sst>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%"/>
    <numFmt numFmtId="166" formatCode="_-* #,##0.0\ &quot;€&quot;_-;\-* #,##0.0\ &quot;€&quot;_-;_-* &quot;-&quot;??\ &quot;€&quot;_-;_-@_-"/>
    <numFmt numFmtId="167" formatCode="#,##0.00\ &quot;€&quot;"/>
  </numFmts>
  <fonts count="12">
    <font>
      <sz val="11"/>
      <color theme="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0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rgb="FFBFBFB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darkGray">
        <bgColor theme="4" tint="0.39997558519241921"/>
      </patternFill>
    </fill>
    <fill>
      <patternFill patternType="solid">
        <fgColor theme="9" tint="0.79998168889431442"/>
        <bgColor rgb="FFBFBFBF"/>
      </patternFill>
    </fill>
    <fill>
      <patternFill patternType="darkGray">
        <bgColor theme="9" tint="0.39997558519241921"/>
      </patternFill>
    </fill>
    <fill>
      <patternFill patternType="darkGray">
        <bgColor theme="4" tint="0.79995117038483843"/>
      </patternFill>
    </fill>
    <fill>
      <patternFill patternType="darkGray">
        <bgColor theme="9" tint="0.79995117038483843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4" tint="0.59999389629810485"/>
        <bgColor rgb="FFBFBFB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mediumGray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rgb="FFBFBFB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ck">
        <color auto="1"/>
      </left>
      <right/>
      <top style="thin">
        <color auto="1"/>
      </top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4" fontId="2" fillId="0" borderId="4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horizontal="left" vertical="center" wrapText="1" shrinkToFit="1"/>
    </xf>
    <xf numFmtId="0" fontId="2" fillId="3" borderId="1" xfId="0" applyFont="1" applyFill="1" applyBorder="1" applyAlignment="1">
      <alignment horizontal="left" vertical="center" wrapText="1" shrinkToFit="1"/>
    </xf>
    <xf numFmtId="44" fontId="3" fillId="7" borderId="4" xfId="1" applyFont="1" applyFill="1" applyBorder="1" applyAlignment="1">
      <alignment horizontal="center" vertical="center" wrapText="1"/>
    </xf>
    <xf numFmtId="44" fontId="2" fillId="0" borderId="0" xfId="1" applyFont="1" applyAlignment="1">
      <alignment horizontal="center" vertical="center" wrapText="1"/>
    </xf>
    <xf numFmtId="44" fontId="5" fillId="6" borderId="4" xfId="1" applyFont="1" applyFill="1" applyBorder="1" applyAlignment="1">
      <alignment horizontal="center" vertical="center" wrapText="1"/>
    </xf>
    <xf numFmtId="44" fontId="5" fillId="8" borderId="4" xfId="1" applyFont="1" applyFill="1" applyBorder="1" applyAlignment="1">
      <alignment horizontal="center" vertical="center" wrapText="1"/>
    </xf>
    <xf numFmtId="44" fontId="3" fillId="9" borderId="4" xfId="1" applyFont="1" applyFill="1" applyBorder="1" applyAlignment="1">
      <alignment horizontal="center" vertical="center" wrapText="1"/>
    </xf>
    <xf numFmtId="44" fontId="2" fillId="0" borderId="0" xfId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1" fontId="5" fillId="6" borderId="11" xfId="1" applyNumberFormat="1" applyFont="1" applyFill="1" applyBorder="1" applyAlignment="1">
      <alignment horizontal="center" vertical="center" wrapText="1"/>
    </xf>
    <xf numFmtId="1" fontId="3" fillId="13" borderId="11" xfId="1" applyNumberFormat="1" applyFont="1" applyFill="1" applyBorder="1" applyAlignment="1">
      <alignment horizontal="center" vertical="center" wrapText="1"/>
    </xf>
    <xf numFmtId="1" fontId="2" fillId="10" borderId="11" xfId="1" applyNumberFormat="1" applyFont="1" applyFill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1" fontId="5" fillId="8" borderId="11" xfId="1" applyNumberFormat="1" applyFont="1" applyFill="1" applyBorder="1" applyAlignment="1">
      <alignment horizontal="center" vertical="center" wrapText="1"/>
    </xf>
    <xf numFmtId="1" fontId="3" fillId="14" borderId="11" xfId="1" applyNumberFormat="1" applyFont="1" applyFill="1" applyBorder="1" applyAlignment="1">
      <alignment horizontal="center" vertical="center" wrapText="1"/>
    </xf>
    <xf numFmtId="1" fontId="3" fillId="12" borderId="11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Alignment="1">
      <alignment horizontal="center" vertical="center" wrapText="1"/>
    </xf>
    <xf numFmtId="9" fontId="4" fillId="0" borderId="0" xfId="2" applyFont="1" applyBorder="1" applyAlignment="1">
      <alignment horizontal="center" vertical="center" wrapText="1"/>
    </xf>
    <xf numFmtId="9" fontId="5" fillId="2" borderId="1" xfId="2" applyFont="1" applyFill="1" applyBorder="1" applyAlignment="1">
      <alignment horizontal="center" vertical="center" wrapText="1"/>
    </xf>
    <xf numFmtId="9" fontId="2" fillId="0" borderId="1" xfId="2" applyFont="1" applyBorder="1" applyAlignment="1">
      <alignment horizontal="center" vertical="center" wrapText="1" shrinkToFit="1"/>
    </xf>
    <xf numFmtId="9" fontId="5" fillId="2" borderId="2" xfId="2" applyFont="1" applyFill="1" applyBorder="1" applyAlignment="1">
      <alignment horizontal="center" vertical="center" wrapText="1"/>
    </xf>
    <xf numFmtId="9" fontId="2" fillId="0" borderId="0" xfId="2" applyFont="1" applyAlignment="1">
      <alignment horizontal="center" vertical="center" wrapText="1"/>
    </xf>
    <xf numFmtId="44" fontId="4" fillId="0" borderId="0" xfId="1" applyFont="1" applyBorder="1" applyAlignment="1">
      <alignment horizontal="center" vertical="center" wrapText="1"/>
    </xf>
    <xf numFmtId="44" fontId="5" fillId="2" borderId="1" xfId="1" applyFont="1" applyFill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 shrinkToFit="1"/>
    </xf>
    <xf numFmtId="44" fontId="2" fillId="0" borderId="2" xfId="1" applyFont="1" applyBorder="1" applyAlignment="1">
      <alignment horizontal="center" vertical="center" wrapText="1" shrinkToFit="1"/>
    </xf>
    <xf numFmtId="44" fontId="2" fillId="3" borderId="0" xfId="1" applyFont="1" applyFill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 wrapText="1"/>
    </xf>
    <xf numFmtId="44" fontId="2" fillId="3" borderId="2" xfId="1" applyFont="1" applyFill="1" applyBorder="1" applyAlignment="1">
      <alignment horizontal="center" vertical="center" wrapText="1"/>
    </xf>
    <xf numFmtId="44" fontId="5" fillId="2" borderId="2" xfId="1" applyFont="1" applyFill="1" applyBorder="1" applyAlignment="1">
      <alignment horizontal="center" vertical="center" wrapText="1"/>
    </xf>
    <xf numFmtId="44" fontId="2" fillId="0" borderId="12" xfId="1" applyFont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left" vertical="center" wrapText="1"/>
    </xf>
    <xf numFmtId="0" fontId="2" fillId="15" borderId="2" xfId="0" applyFont="1" applyFill="1" applyBorder="1" applyAlignment="1">
      <alignment horizontal="left" vertical="center" wrapText="1" shrinkToFit="1"/>
    </xf>
    <xf numFmtId="44" fontId="2" fillId="0" borderId="2" xfId="1" applyFont="1" applyFill="1" applyBorder="1" applyAlignment="1">
      <alignment horizontal="center" vertical="center" wrapText="1" shrinkToFit="1"/>
    </xf>
    <xf numFmtId="9" fontId="2" fillId="0" borderId="1" xfId="2" applyFont="1" applyFill="1" applyBorder="1" applyAlignment="1">
      <alignment horizontal="center" vertical="center" wrapText="1" shrinkToFit="1"/>
    </xf>
    <xf numFmtId="44" fontId="2" fillId="0" borderId="1" xfId="1" applyFont="1" applyFill="1" applyBorder="1" applyAlignment="1">
      <alignment horizontal="center" vertical="center" wrapText="1" shrinkToFit="1"/>
    </xf>
    <xf numFmtId="1" fontId="2" fillId="0" borderId="11" xfId="1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left" vertical="center" wrapText="1"/>
    </xf>
    <xf numFmtId="0" fontId="2" fillId="4" borderId="13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165" fontId="2" fillId="0" borderId="13" xfId="2" applyNumberFormat="1" applyFont="1" applyFill="1" applyBorder="1" applyAlignment="1">
      <alignment vertical="center" wrapText="1"/>
    </xf>
    <xf numFmtId="9" fontId="2" fillId="0" borderId="0" xfId="0" applyNumberFormat="1" applyFont="1" applyAlignment="1">
      <alignment horizontal="center" vertical="center" wrapText="1"/>
    </xf>
    <xf numFmtId="10" fontId="2" fillId="0" borderId="0" xfId="2" applyNumberFormat="1" applyFont="1" applyAlignment="1">
      <alignment horizontal="center" vertical="center" wrapText="1"/>
    </xf>
    <xf numFmtId="10" fontId="2" fillId="16" borderId="0" xfId="2" applyNumberFormat="1" applyFont="1" applyFill="1" applyAlignment="1">
      <alignment horizontal="center" vertical="center" wrapText="1"/>
    </xf>
    <xf numFmtId="44" fontId="2" fillId="0" borderId="4" xfId="1" applyFont="1" applyFill="1" applyBorder="1" applyAlignment="1">
      <alignment horizontal="center" vertical="center" wrapText="1"/>
    </xf>
    <xf numFmtId="1" fontId="2" fillId="17" borderId="11" xfId="1" applyNumberFormat="1" applyFont="1" applyFill="1" applyBorder="1" applyAlignment="1">
      <alignment horizontal="center" vertical="center" wrapText="1"/>
    </xf>
    <xf numFmtId="0" fontId="5" fillId="18" borderId="20" xfId="0" applyFont="1" applyFill="1" applyBorder="1" applyAlignment="1">
      <alignment horizontal="center" vertical="center" wrapText="1"/>
    </xf>
    <xf numFmtId="0" fontId="5" fillId="18" borderId="4" xfId="0" applyFont="1" applyFill="1" applyBorder="1" applyAlignment="1">
      <alignment horizontal="center" vertical="center" wrapText="1"/>
    </xf>
    <xf numFmtId="44" fontId="5" fillId="18" borderId="4" xfId="1" applyFont="1" applyFill="1" applyBorder="1" applyAlignment="1">
      <alignment horizontal="center" vertical="center" wrapText="1"/>
    </xf>
    <xf numFmtId="9" fontId="5" fillId="18" borderId="21" xfId="2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left" vertical="center" wrapText="1" shrinkToFit="1"/>
    </xf>
    <xf numFmtId="44" fontId="2" fillId="0" borderId="21" xfId="1" applyFont="1" applyBorder="1" applyAlignment="1">
      <alignment horizontal="center" vertical="center" wrapText="1"/>
    </xf>
    <xf numFmtId="44" fontId="2" fillId="0" borderId="21" xfId="1" applyFont="1" applyFill="1" applyBorder="1" applyAlignment="1">
      <alignment horizontal="center" vertical="center" wrapText="1"/>
    </xf>
    <xf numFmtId="44" fontId="5" fillId="20" borderId="4" xfId="1" applyFont="1" applyFill="1" applyBorder="1" applyAlignment="1">
      <alignment horizontal="center" vertical="center" wrapText="1"/>
    </xf>
    <xf numFmtId="44" fontId="5" fillId="20" borderId="21" xfId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4" xfId="2" applyFont="1" applyFill="1" applyBorder="1" applyAlignment="1">
      <alignment horizontal="center" vertical="center" wrapText="1" shrinkToFit="1"/>
    </xf>
    <xf numFmtId="0" fontId="2" fillId="0" borderId="20" xfId="0" applyFont="1" applyBorder="1" applyAlignment="1">
      <alignment horizontal="left" vertical="center" wrapText="1" shrinkToFit="1"/>
    </xf>
    <xf numFmtId="0" fontId="2" fillId="3" borderId="4" xfId="0" applyFont="1" applyFill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 wrapText="1"/>
    </xf>
    <xf numFmtId="164" fontId="2" fillId="0" borderId="0" xfId="3" applyFont="1" applyBorder="1" applyAlignment="1">
      <alignment horizontal="center" vertical="center" wrapText="1"/>
    </xf>
    <xf numFmtId="164" fontId="5" fillId="19" borderId="20" xfId="3" applyFont="1" applyFill="1" applyBorder="1" applyAlignment="1">
      <alignment horizontal="center" vertical="center" wrapText="1" shrinkToFit="1"/>
    </xf>
    <xf numFmtId="164" fontId="5" fillId="18" borderId="20" xfId="3" applyFont="1" applyFill="1" applyBorder="1" applyAlignment="1">
      <alignment horizontal="center" vertical="center" wrapText="1"/>
    </xf>
    <xf numFmtId="164" fontId="2" fillId="0" borderId="20" xfId="3" applyFont="1" applyBorder="1" applyAlignment="1">
      <alignment horizontal="center" vertical="center" wrapText="1"/>
    </xf>
    <xf numFmtId="164" fontId="2" fillId="0" borderId="20" xfId="3" applyFont="1" applyFill="1" applyBorder="1" applyAlignment="1">
      <alignment horizontal="center" vertical="center" wrapText="1"/>
    </xf>
    <xf numFmtId="164" fontId="2" fillId="0" borderId="0" xfId="3" applyFont="1" applyAlignment="1">
      <alignment horizontal="center" vertical="center" wrapText="1"/>
    </xf>
    <xf numFmtId="164" fontId="2" fillId="25" borderId="20" xfId="3" applyFont="1" applyFill="1" applyBorder="1" applyAlignment="1">
      <alignment horizontal="center" vertical="center" wrapText="1"/>
    </xf>
    <xf numFmtId="44" fontId="2" fillId="25" borderId="4" xfId="1" applyFont="1" applyFill="1" applyBorder="1" applyAlignment="1">
      <alignment horizontal="center" vertical="center" wrapText="1"/>
    </xf>
    <xf numFmtId="44" fontId="2" fillId="25" borderId="21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9" fontId="5" fillId="18" borderId="5" xfId="2" applyFont="1" applyFill="1" applyBorder="1" applyAlignment="1">
      <alignment horizontal="center" vertical="center" wrapText="1"/>
    </xf>
    <xf numFmtId="164" fontId="5" fillId="19" borderId="7" xfId="3" applyFont="1" applyFill="1" applyBorder="1" applyAlignment="1">
      <alignment horizontal="center" vertical="center" wrapText="1" shrinkToFit="1"/>
    </xf>
    <xf numFmtId="164" fontId="5" fillId="18" borderId="7" xfId="3" applyFont="1" applyFill="1" applyBorder="1" applyAlignment="1">
      <alignment horizontal="center" vertical="center" wrapText="1"/>
    </xf>
    <xf numFmtId="164" fontId="2" fillId="0" borderId="7" xfId="3" applyFont="1" applyFill="1" applyBorder="1" applyAlignment="1">
      <alignment horizontal="center" vertical="center" wrapText="1"/>
    </xf>
    <xf numFmtId="164" fontId="2" fillId="25" borderId="7" xfId="3" applyFont="1" applyFill="1" applyBorder="1" applyAlignment="1">
      <alignment horizontal="center" vertical="center" wrapText="1"/>
    </xf>
    <xf numFmtId="164" fontId="2" fillId="0" borderId="7" xfId="3" applyFont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center" vertical="center" wrapText="1" shrinkToFit="1"/>
    </xf>
    <xf numFmtId="166" fontId="2" fillId="0" borderId="1" xfId="1" applyNumberFormat="1" applyFont="1" applyFill="1" applyBorder="1" applyAlignment="1">
      <alignment horizontal="center" vertical="center" wrapText="1" shrinkToFit="1"/>
    </xf>
    <xf numFmtId="166" fontId="2" fillId="0" borderId="25" xfId="1" applyNumberFormat="1" applyFont="1" applyFill="1" applyBorder="1" applyAlignment="1">
      <alignment horizontal="center" vertical="center" wrapText="1" shrinkToFit="1"/>
    </xf>
    <xf numFmtId="166" fontId="2" fillId="0" borderId="4" xfId="1" applyNumberFormat="1" applyFont="1" applyFill="1" applyBorder="1" applyAlignment="1">
      <alignment horizontal="center" vertical="center" wrapText="1" shrinkToFit="1"/>
    </xf>
    <xf numFmtId="164" fontId="11" fillId="22" borderId="31" xfId="3" applyFont="1" applyFill="1" applyBorder="1" applyAlignment="1">
      <alignment horizontal="center" vertical="center" wrapText="1"/>
    </xf>
    <xf numFmtId="44" fontId="11" fillId="22" borderId="35" xfId="1" applyFont="1" applyFill="1" applyBorder="1" applyAlignment="1">
      <alignment horizontal="center" vertical="center" wrapText="1"/>
    </xf>
    <xf numFmtId="0" fontId="11" fillId="24" borderId="31" xfId="0" applyFont="1" applyFill="1" applyBorder="1" applyAlignment="1">
      <alignment horizontal="center" vertical="center"/>
    </xf>
    <xf numFmtId="44" fontId="11" fillId="24" borderId="36" xfId="1" applyFont="1" applyFill="1" applyBorder="1" applyAlignment="1">
      <alignment horizontal="center" vertical="center"/>
    </xf>
    <xf numFmtId="44" fontId="2" fillId="27" borderId="4" xfId="1" applyFont="1" applyFill="1" applyBorder="1" applyAlignment="1">
      <alignment horizontal="center" vertical="center" wrapText="1" shrinkToFit="1"/>
    </xf>
    <xf numFmtId="9" fontId="2" fillId="27" borderId="4" xfId="2" applyFont="1" applyFill="1" applyBorder="1" applyAlignment="1">
      <alignment horizontal="center" vertical="center" wrapText="1" shrinkToFit="1"/>
    </xf>
    <xf numFmtId="44" fontId="2" fillId="27" borderId="5" xfId="1" applyFont="1" applyFill="1" applyBorder="1" applyAlignment="1">
      <alignment horizontal="center" vertical="center" wrapText="1" shrinkToFit="1"/>
    </xf>
    <xf numFmtId="0" fontId="2" fillId="27" borderId="20" xfId="0" applyFont="1" applyFill="1" applyBorder="1" applyAlignment="1">
      <alignment horizontal="left" vertical="center" wrapText="1" shrinkToFi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4" fontId="5" fillId="2" borderId="4" xfId="1" applyFont="1" applyFill="1" applyBorder="1" applyAlignment="1">
      <alignment horizontal="center" vertical="center" wrapText="1"/>
    </xf>
    <xf numFmtId="9" fontId="5" fillId="2" borderId="5" xfId="2" applyFont="1" applyFill="1" applyBorder="1" applyAlignment="1">
      <alignment horizontal="center" vertical="center" wrapText="1"/>
    </xf>
    <xf numFmtId="0" fontId="2" fillId="27" borderId="4" xfId="0" applyFont="1" applyFill="1" applyBorder="1" applyAlignment="1">
      <alignment horizontal="left" vertical="center" wrapText="1"/>
    </xf>
    <xf numFmtId="164" fontId="2" fillId="25" borderId="37" xfId="3" applyFont="1" applyFill="1" applyBorder="1" applyAlignment="1">
      <alignment horizontal="center" vertical="center" wrapText="1"/>
    </xf>
    <xf numFmtId="165" fontId="2" fillId="0" borderId="4" xfId="1" applyNumberFormat="1" applyFont="1" applyFill="1" applyBorder="1" applyAlignment="1">
      <alignment horizontal="center" vertical="center" wrapText="1" shrinkToFit="1"/>
    </xf>
    <xf numFmtId="167" fontId="2" fillId="0" borderId="4" xfId="0" applyNumberFormat="1" applyFont="1" applyBorder="1" applyAlignment="1">
      <alignment horizontal="center" vertical="center" wrapText="1"/>
    </xf>
    <xf numFmtId="9" fontId="2" fillId="0" borderId="4" xfId="1" applyNumberFormat="1" applyFont="1" applyFill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wrapText="1" shrinkToFit="1"/>
    </xf>
    <xf numFmtId="164" fontId="11" fillId="30" borderId="32" xfId="3" applyFont="1" applyFill="1" applyBorder="1" applyAlignment="1">
      <alignment horizontal="center" vertical="center" wrapText="1"/>
    </xf>
    <xf numFmtId="44" fontId="11" fillId="30" borderId="35" xfId="1" applyFont="1" applyFill="1" applyBorder="1" applyAlignment="1">
      <alignment horizontal="center" vertical="center" wrapText="1"/>
    </xf>
    <xf numFmtId="164" fontId="2" fillId="27" borderId="20" xfId="3" applyFont="1" applyFill="1" applyBorder="1" applyAlignment="1">
      <alignment horizontal="center" vertical="center" wrapText="1"/>
    </xf>
    <xf numFmtId="44" fontId="2" fillId="27" borderId="4" xfId="0" applyNumberFormat="1" applyFont="1" applyFill="1" applyBorder="1" applyAlignment="1">
      <alignment horizontal="center" vertical="center" wrapText="1"/>
    </xf>
    <xf numFmtId="44" fontId="2" fillId="27" borderId="21" xfId="2" applyNumberFormat="1" applyFont="1" applyFill="1" applyBorder="1" applyAlignment="1">
      <alignment horizontal="center" vertical="center" wrapText="1"/>
    </xf>
    <xf numFmtId="10" fontId="2" fillId="27" borderId="20" xfId="3" applyNumberFormat="1" applyFont="1" applyFill="1" applyBorder="1" applyAlignment="1">
      <alignment horizontal="center" vertical="center" wrapText="1"/>
    </xf>
    <xf numFmtId="167" fontId="2" fillId="27" borderId="4" xfId="0" applyNumberFormat="1" applyFont="1" applyFill="1" applyBorder="1" applyAlignment="1">
      <alignment horizontal="center" vertical="center" wrapText="1"/>
    </xf>
    <xf numFmtId="167" fontId="2" fillId="27" borderId="21" xfId="2" applyNumberFormat="1" applyFont="1" applyFill="1" applyBorder="1" applyAlignment="1">
      <alignment horizontal="center" vertical="center" wrapText="1"/>
    </xf>
    <xf numFmtId="164" fontId="2" fillId="27" borderId="7" xfId="3" applyFont="1" applyFill="1" applyBorder="1" applyAlignment="1">
      <alignment horizontal="center" vertical="center" wrapText="1"/>
    </xf>
    <xf numFmtId="167" fontId="2" fillId="27" borderId="4" xfId="1" applyNumberFormat="1" applyFont="1" applyFill="1" applyBorder="1" applyAlignment="1">
      <alignment horizontal="center" vertical="center" wrapText="1"/>
    </xf>
    <xf numFmtId="165" fontId="2" fillId="0" borderId="25" xfId="1" applyNumberFormat="1" applyFont="1" applyFill="1" applyBorder="1" applyAlignment="1">
      <alignment horizontal="center" vertical="center" wrapText="1" shrinkToFit="1"/>
    </xf>
    <xf numFmtId="167" fontId="2" fillId="0" borderId="4" xfId="1" applyNumberFormat="1" applyFont="1" applyFill="1" applyBorder="1" applyAlignment="1">
      <alignment horizontal="center" vertical="center" wrapText="1" shrinkToFit="1"/>
    </xf>
    <xf numFmtId="167" fontId="2" fillId="27" borderId="4" xfId="1" applyNumberFormat="1" applyFont="1" applyFill="1" applyBorder="1" applyAlignment="1">
      <alignment horizontal="center" vertical="center" wrapText="1" shrinkToFit="1"/>
    </xf>
    <xf numFmtId="167" fontId="2" fillId="0" borderId="5" xfId="1" applyNumberFormat="1" applyFont="1" applyFill="1" applyBorder="1" applyAlignment="1">
      <alignment horizontal="center" vertical="center" wrapText="1" shrinkToFit="1"/>
    </xf>
    <xf numFmtId="167" fontId="2" fillId="27" borderId="5" xfId="1" applyNumberFormat="1" applyFont="1" applyFill="1" applyBorder="1" applyAlignment="1">
      <alignment horizontal="center" vertical="center" wrapText="1" shrinkToFit="1"/>
    </xf>
    <xf numFmtId="167" fontId="2" fillId="0" borderId="5" xfId="2" applyNumberFormat="1" applyFont="1" applyFill="1" applyBorder="1" applyAlignment="1">
      <alignment horizontal="center" vertical="center" wrapText="1"/>
    </xf>
    <xf numFmtId="164" fontId="2" fillId="4" borderId="0" xfId="3" applyFont="1" applyFill="1" applyAlignment="1">
      <alignment horizontal="center" vertical="center" wrapText="1"/>
    </xf>
    <xf numFmtId="44" fontId="2" fillId="4" borderId="0" xfId="1" applyFont="1" applyFill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left" vertical="center" wrapText="1"/>
    </xf>
    <xf numFmtId="0" fontId="5" fillId="4" borderId="0" xfId="0" applyFont="1" applyFill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2" borderId="14" xfId="0" applyFont="1" applyFill="1" applyBorder="1" applyAlignment="1">
      <alignment horizontal="center" vertical="center"/>
    </xf>
    <xf numFmtId="0" fontId="11" fillId="22" borderId="15" xfId="0" applyFont="1" applyFill="1" applyBorder="1" applyAlignment="1">
      <alignment horizontal="center" vertical="center"/>
    </xf>
    <xf numFmtId="0" fontId="11" fillId="22" borderId="19" xfId="0" applyFont="1" applyFill="1" applyBorder="1" applyAlignment="1">
      <alignment horizontal="center" vertical="center"/>
    </xf>
    <xf numFmtId="0" fontId="5" fillId="28" borderId="20" xfId="0" applyFont="1" applyFill="1" applyBorder="1" applyAlignment="1">
      <alignment horizontal="left" vertical="center" wrapText="1" shrinkToFit="1"/>
    </xf>
    <xf numFmtId="0" fontId="5" fillId="28" borderId="4" xfId="0" applyFont="1" applyFill="1" applyBorder="1" applyAlignment="1">
      <alignment horizontal="left" vertical="center" wrapText="1" shrinkToFit="1"/>
    </xf>
    <xf numFmtId="0" fontId="6" fillId="29" borderId="4" xfId="0" applyFont="1" applyFill="1" applyBorder="1" applyAlignment="1">
      <alignment horizontal="left" vertical="center" wrapText="1"/>
    </xf>
    <xf numFmtId="0" fontId="6" fillId="29" borderId="5" xfId="0" applyFont="1" applyFill="1" applyBorder="1" applyAlignment="1">
      <alignment horizontal="left" vertical="center" wrapText="1"/>
    </xf>
    <xf numFmtId="0" fontId="11" fillId="26" borderId="14" xfId="0" applyFont="1" applyFill="1" applyBorder="1" applyAlignment="1">
      <alignment horizontal="center" vertical="center" wrapText="1"/>
    </xf>
    <xf numFmtId="0" fontId="11" fillId="26" borderId="15" xfId="0" applyFont="1" applyFill="1" applyBorder="1" applyAlignment="1">
      <alignment horizontal="center" vertical="center" wrapText="1"/>
    </xf>
    <xf numFmtId="0" fontId="11" fillId="26" borderId="33" xfId="0" applyFont="1" applyFill="1" applyBorder="1" applyAlignment="1">
      <alignment horizontal="center" vertical="center" wrapText="1"/>
    </xf>
    <xf numFmtId="0" fontId="11" fillId="24" borderId="26" xfId="0" applyFont="1" applyFill="1" applyBorder="1" applyAlignment="1">
      <alignment horizontal="center" vertical="center"/>
    </xf>
    <xf numFmtId="0" fontId="11" fillId="24" borderId="27" xfId="0" applyFont="1" applyFill="1" applyBorder="1" applyAlignment="1">
      <alignment horizontal="center" vertical="center"/>
    </xf>
    <xf numFmtId="0" fontId="11" fillId="24" borderId="28" xfId="0" applyFont="1" applyFill="1" applyBorder="1" applyAlignment="1">
      <alignment horizontal="center" vertical="center"/>
    </xf>
    <xf numFmtId="0" fontId="11" fillId="24" borderId="14" xfId="0" applyFont="1" applyFill="1" applyBorder="1" applyAlignment="1">
      <alignment horizontal="center" vertical="center"/>
    </xf>
    <xf numFmtId="0" fontId="11" fillId="24" borderId="15" xfId="0" applyFont="1" applyFill="1" applyBorder="1" applyAlignment="1">
      <alignment horizontal="center" vertical="center"/>
    </xf>
    <xf numFmtId="0" fontId="11" fillId="24" borderId="19" xfId="0" applyFont="1" applyFill="1" applyBorder="1" applyAlignment="1">
      <alignment horizontal="center" vertical="center"/>
    </xf>
    <xf numFmtId="0" fontId="11" fillId="30" borderId="34" xfId="0" applyFont="1" applyFill="1" applyBorder="1" applyAlignment="1">
      <alignment horizontal="center" vertical="center"/>
    </xf>
    <xf numFmtId="0" fontId="11" fillId="30" borderId="15" xfId="0" applyFont="1" applyFill="1" applyBorder="1" applyAlignment="1">
      <alignment horizontal="center" vertical="center"/>
    </xf>
    <xf numFmtId="0" fontId="11" fillId="30" borderId="19" xfId="0" applyFont="1" applyFill="1" applyBorder="1" applyAlignment="1">
      <alignment horizontal="center" vertical="center"/>
    </xf>
    <xf numFmtId="0" fontId="11" fillId="21" borderId="34" xfId="0" applyFont="1" applyFill="1" applyBorder="1" applyAlignment="1">
      <alignment horizontal="center" vertical="center"/>
    </xf>
    <xf numFmtId="0" fontId="11" fillId="21" borderId="15" xfId="0" applyFont="1" applyFill="1" applyBorder="1" applyAlignment="1">
      <alignment horizontal="center" vertical="center"/>
    </xf>
    <xf numFmtId="0" fontId="11" fillId="21" borderId="19" xfId="0" applyFont="1" applyFill="1" applyBorder="1" applyAlignment="1">
      <alignment horizontal="center" vertical="center"/>
    </xf>
    <xf numFmtId="0" fontId="11" fillId="23" borderId="34" xfId="0" applyFont="1" applyFill="1" applyBorder="1" applyAlignment="1">
      <alignment horizontal="center" vertical="center"/>
    </xf>
    <xf numFmtId="0" fontId="11" fillId="23" borderId="15" xfId="0" applyFont="1" applyFill="1" applyBorder="1" applyAlignment="1">
      <alignment horizontal="center" vertical="center"/>
    </xf>
    <xf numFmtId="0" fontId="11" fillId="23" borderId="19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5" fillId="6" borderId="26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19" borderId="22" xfId="0" applyFont="1" applyFill="1" applyBorder="1" applyAlignment="1">
      <alignment horizontal="left" vertical="center" wrapText="1" shrinkToFit="1"/>
    </xf>
    <xf numFmtId="0" fontId="5" fillId="19" borderId="3" xfId="0" applyFont="1" applyFill="1" applyBorder="1" applyAlignment="1">
      <alignment horizontal="left" vertical="center" wrapText="1" shrinkToFit="1"/>
    </xf>
    <xf numFmtId="0" fontId="6" fillId="20" borderId="3" xfId="0" applyFont="1" applyFill="1" applyBorder="1" applyAlignment="1">
      <alignment horizontal="left" vertical="center" wrapText="1"/>
    </xf>
    <xf numFmtId="0" fontId="6" fillId="20" borderId="23" xfId="0" applyFont="1" applyFill="1" applyBorder="1" applyAlignment="1">
      <alignment horizontal="left" vertical="center" wrapText="1"/>
    </xf>
    <xf numFmtId="0" fontId="5" fillId="19" borderId="29" xfId="0" applyFont="1" applyFill="1" applyBorder="1" applyAlignment="1">
      <alignment horizontal="left" vertical="center" wrapText="1" shrinkToFit="1"/>
    </xf>
    <xf numFmtId="0" fontId="8" fillId="4" borderId="13" xfId="0" applyFont="1" applyFill="1" applyBorder="1" applyAlignment="1">
      <alignment horizontal="left" vertical="center" wrapText="1"/>
    </xf>
    <xf numFmtId="44" fontId="5" fillId="6" borderId="9" xfId="1" applyFont="1" applyFill="1" applyBorder="1" applyAlignment="1">
      <alignment horizontal="center" vertical="center" wrapText="1"/>
    </xf>
    <xf numFmtId="44" fontId="5" fillId="6" borderId="6" xfId="1" applyFont="1" applyFill="1" applyBorder="1" applyAlignment="1">
      <alignment horizontal="center" vertical="center" wrapText="1"/>
    </xf>
    <xf numFmtId="44" fontId="5" fillId="6" borderId="7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4" fontId="5" fillId="0" borderId="11" xfId="1" applyFont="1" applyBorder="1" applyAlignment="1">
      <alignment horizontal="center" vertical="center" wrapText="1"/>
    </xf>
    <xf numFmtId="44" fontId="5" fillId="0" borderId="4" xfId="1" applyFont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44" fontId="3" fillId="6" borderId="9" xfId="1" applyFont="1" applyFill="1" applyBorder="1" applyAlignment="1">
      <alignment horizontal="center" vertical="center" wrapText="1"/>
    </xf>
    <xf numFmtId="44" fontId="3" fillId="6" borderId="6" xfId="1" applyFont="1" applyFill="1" applyBorder="1" applyAlignment="1">
      <alignment horizontal="center" vertical="center" wrapText="1"/>
    </xf>
    <xf numFmtId="44" fontId="3" fillId="6" borderId="7" xfId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 shrinkToFit="1"/>
    </xf>
    <xf numFmtId="0" fontId="5" fillId="5" borderId="3" xfId="0" applyFont="1" applyFill="1" applyBorder="1" applyAlignment="1">
      <alignment horizontal="center" vertical="center" wrapText="1" shrinkToFit="1"/>
    </xf>
    <xf numFmtId="0" fontId="6" fillId="6" borderId="3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 shrinkToFit="1"/>
    </xf>
    <xf numFmtId="0" fontId="5" fillId="11" borderId="3" xfId="0" applyFont="1" applyFill="1" applyBorder="1" applyAlignment="1">
      <alignment horizontal="center" vertical="center" wrapText="1" shrinkToFit="1"/>
    </xf>
    <xf numFmtId="0" fontId="6" fillId="8" borderId="3" xfId="0" applyFont="1" applyFill="1" applyBorder="1" applyAlignment="1">
      <alignment horizontal="center" vertical="center" wrapText="1"/>
    </xf>
    <xf numFmtId="44" fontId="5" fillId="8" borderId="9" xfId="1" applyFont="1" applyFill="1" applyBorder="1" applyAlignment="1">
      <alignment horizontal="center" vertical="center" wrapText="1"/>
    </xf>
    <xf numFmtId="44" fontId="5" fillId="8" borderId="6" xfId="1" applyFont="1" applyFill="1" applyBorder="1" applyAlignment="1">
      <alignment horizontal="center" vertical="center" wrapText="1"/>
    </xf>
    <xf numFmtId="44" fontId="5" fillId="8" borderId="7" xfId="1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44" fontId="3" fillId="8" borderId="9" xfId="1" applyFont="1" applyFill="1" applyBorder="1" applyAlignment="1">
      <alignment horizontal="center" vertical="center" wrapText="1"/>
    </xf>
    <xf numFmtId="44" fontId="3" fillId="8" borderId="6" xfId="1" applyFont="1" applyFill="1" applyBorder="1" applyAlignment="1">
      <alignment horizontal="center" vertical="center" wrapText="1"/>
    </xf>
    <xf numFmtId="44" fontId="3" fillId="8" borderId="7" xfId="1" applyFont="1" applyFill="1" applyBorder="1" applyAlignment="1">
      <alignment horizontal="center" vertical="center" wrapText="1"/>
    </xf>
  </cellXfs>
  <cellStyles count="4">
    <cellStyle name="Milliers" xfId="3" builtinId="3"/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Violet">
      <a:dk1>
        <a:sysClr val="windowText" lastClr="000000"/>
      </a:dk1>
      <a:lt1>
        <a:sysClr val="window" lastClr="FFFFFF"/>
      </a:lt1>
      <a:dk2>
        <a:srgbClr val="373545"/>
      </a:dk2>
      <a:lt2>
        <a:srgbClr val="DCD8DC"/>
      </a:lt2>
      <a:accent1>
        <a:srgbClr val="AD84C6"/>
      </a:accent1>
      <a:accent2>
        <a:srgbClr val="8784C7"/>
      </a:accent2>
      <a:accent3>
        <a:srgbClr val="5D739A"/>
      </a:accent3>
      <a:accent4>
        <a:srgbClr val="6997AF"/>
      </a:accent4>
      <a:accent5>
        <a:srgbClr val="84ACB6"/>
      </a:accent5>
      <a:accent6>
        <a:srgbClr val="6F8183"/>
      </a:accent6>
      <a:hlink>
        <a:srgbClr val="69A020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5"/>
  <sheetViews>
    <sheetView showGridLines="0" zoomScaleNormal="100" workbookViewId="0">
      <selection activeCell="A2" sqref="A2"/>
    </sheetView>
  </sheetViews>
  <sheetFormatPr defaultColWidth="14.42578125" defaultRowHeight="14.45"/>
  <cols>
    <col min="1" max="1" width="70" style="1" customWidth="1"/>
    <col min="2" max="2" width="16" style="1" customWidth="1"/>
    <col min="3" max="3" width="17.85546875" style="13" customWidth="1"/>
    <col min="4" max="4" width="17.85546875" style="32" customWidth="1"/>
    <col min="5" max="5" width="17.85546875" style="13" customWidth="1"/>
    <col min="6" max="6" width="57.42578125" style="1" customWidth="1"/>
    <col min="7" max="23" width="10.7109375" style="1" customWidth="1"/>
    <col min="24" max="16384" width="14.42578125" style="1"/>
  </cols>
  <sheetData>
    <row r="1" spans="1:5" ht="46.15" customHeight="1">
      <c r="A1" s="161" t="s">
        <v>0</v>
      </c>
      <c r="B1" s="162"/>
      <c r="C1" s="162"/>
      <c r="D1" s="162"/>
      <c r="E1" s="163"/>
    </row>
    <row r="2" spans="1:5" ht="23.25" customHeight="1">
      <c r="A2" s="132" t="s">
        <v>1</v>
      </c>
      <c r="B2" s="130"/>
      <c r="C2" s="130"/>
      <c r="D2" s="130"/>
      <c r="E2" s="131"/>
    </row>
    <row r="3" spans="1:5" ht="15">
      <c r="A3" s="164" t="s">
        <v>2</v>
      </c>
      <c r="B3" s="165"/>
      <c r="C3" s="165"/>
      <c r="D3" s="165"/>
      <c r="E3" s="166"/>
    </row>
    <row r="4" spans="1:5">
      <c r="A4" s="167" t="s">
        <v>3</v>
      </c>
      <c r="B4" s="168"/>
      <c r="C4" s="169"/>
      <c r="D4" s="169"/>
      <c r="E4" s="170"/>
    </row>
    <row r="5" spans="1:5">
      <c r="A5" s="57" t="s">
        <v>4</v>
      </c>
      <c r="B5" s="58" t="s">
        <v>5</v>
      </c>
      <c r="C5" s="58" t="s">
        <v>6</v>
      </c>
      <c r="D5" s="59" t="s">
        <v>7</v>
      </c>
      <c r="E5" s="60" t="s">
        <v>8</v>
      </c>
    </row>
    <row r="6" spans="1:5" ht="15">
      <c r="A6" s="69" t="s">
        <v>9</v>
      </c>
      <c r="B6" s="81" t="s">
        <v>10</v>
      </c>
      <c r="C6" s="88">
        <v>0</v>
      </c>
      <c r="D6" s="45">
        <v>0</v>
      </c>
      <c r="E6" s="90">
        <f>C6+(C6*D6)</f>
        <v>0</v>
      </c>
    </row>
    <row r="7" spans="1:5" ht="15">
      <c r="A7" s="167" t="s">
        <v>11</v>
      </c>
      <c r="B7" s="168"/>
      <c r="C7" s="169"/>
      <c r="D7" s="169"/>
      <c r="E7" s="170"/>
    </row>
    <row r="8" spans="1:5" ht="15">
      <c r="A8" s="66" t="s">
        <v>12</v>
      </c>
      <c r="B8" s="81" t="s">
        <v>13</v>
      </c>
      <c r="C8" s="88">
        <v>0</v>
      </c>
      <c r="D8" s="45">
        <v>0</v>
      </c>
      <c r="E8" s="90">
        <f>C8+(C8*D8)</f>
        <v>0</v>
      </c>
    </row>
    <row r="9" spans="1:5" ht="15">
      <c r="A9" s="66" t="s">
        <v>14</v>
      </c>
      <c r="B9" s="81" t="s">
        <v>13</v>
      </c>
      <c r="C9" s="88">
        <v>0</v>
      </c>
      <c r="D9" s="45">
        <v>0</v>
      </c>
      <c r="E9" s="90">
        <f>C9+(C9*D9)</f>
        <v>0</v>
      </c>
    </row>
    <row r="10" spans="1:5" ht="15">
      <c r="A10" s="167" t="s">
        <v>15</v>
      </c>
      <c r="B10" s="168"/>
      <c r="C10" s="169"/>
      <c r="D10" s="169"/>
      <c r="E10" s="170"/>
    </row>
    <row r="11" spans="1:5">
      <c r="A11" s="57" t="s">
        <v>4</v>
      </c>
      <c r="B11" s="58" t="s">
        <v>5</v>
      </c>
      <c r="C11" s="58" t="s">
        <v>6</v>
      </c>
      <c r="D11" s="59" t="s">
        <v>7</v>
      </c>
      <c r="E11" s="60" t="s">
        <v>16</v>
      </c>
    </row>
    <row r="12" spans="1:5" ht="15">
      <c r="A12" s="69" t="s">
        <v>17</v>
      </c>
      <c r="B12" s="67" t="s">
        <v>18</v>
      </c>
      <c r="C12" s="88">
        <v>0</v>
      </c>
      <c r="D12" s="45">
        <v>0</v>
      </c>
      <c r="E12" s="90">
        <f t="shared" ref="E12:E15" si="0">C12+(C12*D12)</f>
        <v>0</v>
      </c>
    </row>
    <row r="13" spans="1:5" ht="30.75">
      <c r="A13" s="99" t="s">
        <v>19</v>
      </c>
      <c r="B13" s="104" t="s">
        <v>18</v>
      </c>
      <c r="C13" s="88">
        <v>0</v>
      </c>
      <c r="D13" s="45">
        <v>0</v>
      </c>
      <c r="E13" s="90">
        <f t="shared" si="0"/>
        <v>0</v>
      </c>
    </row>
    <row r="14" spans="1:5" ht="15">
      <c r="A14" s="69" t="s">
        <v>20</v>
      </c>
      <c r="B14" s="67" t="s">
        <v>18</v>
      </c>
      <c r="C14" s="88">
        <v>0</v>
      </c>
      <c r="D14" s="45">
        <v>0</v>
      </c>
      <c r="E14" s="90">
        <f t="shared" si="0"/>
        <v>0</v>
      </c>
    </row>
    <row r="15" spans="1:5" ht="15">
      <c r="A15" s="69" t="s">
        <v>21</v>
      </c>
      <c r="B15" s="67" t="s">
        <v>18</v>
      </c>
      <c r="C15" s="88">
        <v>0</v>
      </c>
      <c r="D15" s="45">
        <v>0</v>
      </c>
      <c r="E15" s="90">
        <f t="shared" si="0"/>
        <v>0</v>
      </c>
    </row>
    <row r="16" spans="1:5">
      <c r="A16" s="167" t="s">
        <v>22</v>
      </c>
      <c r="B16" s="168"/>
      <c r="C16" s="169"/>
      <c r="D16" s="169"/>
      <c r="E16" s="170"/>
    </row>
    <row r="17" spans="1:5">
      <c r="A17" s="57" t="s">
        <v>4</v>
      </c>
      <c r="B17" s="58" t="s">
        <v>5</v>
      </c>
      <c r="C17" s="58" t="s">
        <v>6</v>
      </c>
      <c r="D17" s="59" t="s">
        <v>7</v>
      </c>
      <c r="E17" s="60" t="s">
        <v>16</v>
      </c>
    </row>
    <row r="18" spans="1:5" ht="15">
      <c r="A18" s="69" t="s">
        <v>23</v>
      </c>
      <c r="B18" s="71" t="s">
        <v>22</v>
      </c>
      <c r="C18" s="88">
        <v>0</v>
      </c>
      <c r="D18" s="45">
        <v>0</v>
      </c>
      <c r="E18" s="90">
        <f>C18+(C18*D18)</f>
        <v>0</v>
      </c>
    </row>
    <row r="19" spans="1:5">
      <c r="A19" s="171" t="s">
        <v>24</v>
      </c>
      <c r="B19" s="168"/>
      <c r="C19" s="169"/>
      <c r="D19" s="169"/>
      <c r="E19" s="170"/>
    </row>
    <row r="20" spans="1:5">
      <c r="A20" s="57" t="s">
        <v>4</v>
      </c>
      <c r="B20" s="58" t="s">
        <v>5</v>
      </c>
      <c r="C20" s="58" t="s">
        <v>6</v>
      </c>
      <c r="D20" s="59" t="s">
        <v>7</v>
      </c>
      <c r="E20" s="60" t="s">
        <v>16</v>
      </c>
    </row>
    <row r="21" spans="1:5" ht="15">
      <c r="A21" s="110" t="s">
        <v>25</v>
      </c>
      <c r="B21" s="9" t="s">
        <v>26</v>
      </c>
      <c r="C21" s="89">
        <v>0</v>
      </c>
      <c r="D21" s="45">
        <v>0</v>
      </c>
      <c r="E21" s="90">
        <f>C21+(C21*D21)</f>
        <v>0</v>
      </c>
    </row>
    <row r="22" spans="1:5" ht="15">
      <c r="A22" s="110" t="s">
        <v>27</v>
      </c>
      <c r="B22" s="9" t="s">
        <v>28</v>
      </c>
      <c r="C22" s="89">
        <v>0</v>
      </c>
      <c r="D22" s="45">
        <v>0</v>
      </c>
      <c r="E22" s="90">
        <f t="shared" ref="E22:E29" si="1">C22+(C22*D22)</f>
        <v>0</v>
      </c>
    </row>
    <row r="23" spans="1:5" ht="15">
      <c r="A23" s="69" t="s">
        <v>29</v>
      </c>
      <c r="B23" s="111" t="s">
        <v>30</v>
      </c>
      <c r="C23" s="106">
        <v>0</v>
      </c>
      <c r="D23" s="45">
        <v>0</v>
      </c>
      <c r="E23" s="90"/>
    </row>
    <row r="24" spans="1:5" ht="15">
      <c r="A24" s="61" t="s">
        <v>31</v>
      </c>
      <c r="B24" s="9" t="s">
        <v>32</v>
      </c>
      <c r="C24" s="91">
        <v>0</v>
      </c>
      <c r="D24" s="45">
        <v>0</v>
      </c>
      <c r="E24" s="90">
        <f t="shared" si="1"/>
        <v>0</v>
      </c>
    </row>
    <row r="25" spans="1:5" ht="15">
      <c r="A25" s="61" t="s">
        <v>27</v>
      </c>
      <c r="B25" s="9" t="s">
        <v>32</v>
      </c>
      <c r="C25" s="91">
        <v>0</v>
      </c>
      <c r="D25" s="45">
        <v>0</v>
      </c>
      <c r="E25" s="90">
        <f t="shared" si="1"/>
        <v>0</v>
      </c>
    </row>
    <row r="26" spans="1:5" ht="15">
      <c r="A26" s="69" t="s">
        <v>29</v>
      </c>
      <c r="B26" s="70" t="s">
        <v>30</v>
      </c>
      <c r="C26" s="106">
        <v>0</v>
      </c>
      <c r="D26" s="45">
        <v>0</v>
      </c>
      <c r="E26" s="122"/>
    </row>
    <row r="27" spans="1:5" ht="15">
      <c r="A27" s="61" t="s">
        <v>33</v>
      </c>
      <c r="B27" s="9" t="s">
        <v>32</v>
      </c>
      <c r="C27" s="91">
        <v>0</v>
      </c>
      <c r="D27" s="45">
        <v>0</v>
      </c>
      <c r="E27" s="90">
        <f t="shared" si="1"/>
        <v>0</v>
      </c>
    </row>
    <row r="28" spans="1:5" ht="15">
      <c r="A28" s="61" t="s">
        <v>27</v>
      </c>
      <c r="B28" s="9" t="s">
        <v>32</v>
      </c>
      <c r="C28" s="91">
        <v>0</v>
      </c>
      <c r="D28" s="45">
        <v>0</v>
      </c>
      <c r="E28" s="90">
        <f t="shared" si="1"/>
        <v>0</v>
      </c>
    </row>
    <row r="29" spans="1:5" ht="15">
      <c r="A29" s="69" t="s">
        <v>29</v>
      </c>
      <c r="B29" s="70" t="s">
        <v>30</v>
      </c>
      <c r="C29" s="106">
        <v>0</v>
      </c>
      <c r="D29" s="45">
        <v>0</v>
      </c>
      <c r="E29" s="122"/>
    </row>
    <row r="30" spans="1:5" ht="15"/>
    <row r="31" spans="1:5" ht="15"/>
    <row r="32" spans="1:5" ht="15"/>
    <row r="35" ht="15"/>
    <row r="36" ht="15"/>
    <row r="37" ht="15"/>
    <row r="38" ht="15"/>
    <row r="39" ht="15"/>
    <row r="40" ht="15"/>
    <row r="41" ht="15"/>
    <row r="42" ht="15"/>
    <row r="43" ht="15"/>
    <row r="44" ht="15"/>
    <row r="45" ht="15"/>
  </sheetData>
  <mergeCells count="7">
    <mergeCell ref="A1:E1"/>
    <mergeCell ref="A3:E3"/>
    <mergeCell ref="A10:E10"/>
    <mergeCell ref="A19:E19"/>
    <mergeCell ref="A16:E16"/>
    <mergeCell ref="A4:E4"/>
    <mergeCell ref="A7:E7"/>
  </mergeCells>
  <pageMargins left="0.25" right="0.25" top="0.75" bottom="0.75" header="0.3" footer="0.3"/>
  <pageSetup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59"/>
  <sheetViews>
    <sheetView showGridLines="0" tabSelected="1" zoomScaleNormal="100" workbookViewId="0">
      <pane xSplit="5" ySplit="5" topLeftCell="F6" activePane="bottomRight" state="frozen"/>
      <selection pane="bottomRight" activeCell="F15" sqref="F15"/>
      <selection pane="bottomLeft" activeCell="A6" sqref="A6"/>
      <selection pane="topRight" activeCell="F1" sqref="F1"/>
    </sheetView>
  </sheetViews>
  <sheetFormatPr defaultColWidth="14.42578125" defaultRowHeight="14.45"/>
  <cols>
    <col min="1" max="1" width="57.42578125" style="1" customWidth="1"/>
    <col min="2" max="2" width="12.28515625" style="1" customWidth="1"/>
    <col min="3" max="3" width="10.85546875" style="13" customWidth="1"/>
    <col min="4" max="4" width="16.28515625" style="32" customWidth="1"/>
    <col min="5" max="5" width="10" style="13" customWidth="1"/>
    <col min="6" max="6" width="37.7109375" style="77" customWidth="1"/>
    <col min="7" max="7" width="16.85546875" style="13" customWidth="1"/>
    <col min="8" max="8" width="16.85546875" style="1" customWidth="1"/>
    <col min="9" max="9" width="32.42578125" style="77" customWidth="1"/>
    <col min="10" max="10" width="16.85546875" style="13" customWidth="1"/>
    <col min="11" max="11" width="16.85546875" style="1" customWidth="1"/>
    <col min="12" max="12" width="32.42578125" style="77" customWidth="1"/>
    <col min="13" max="13" width="16.85546875" style="13" customWidth="1"/>
    <col min="14" max="14" width="16.85546875" style="1" customWidth="1"/>
    <col min="15" max="15" width="32.42578125" style="77" customWidth="1"/>
    <col min="16" max="16" width="16.85546875" style="13" customWidth="1"/>
    <col min="17" max="17" width="16.85546875" style="1" customWidth="1"/>
    <col min="18" max="18" width="32.42578125" style="77" customWidth="1"/>
    <col min="19" max="19" width="16.85546875" style="13" customWidth="1"/>
    <col min="20" max="20" width="16.85546875" style="1" customWidth="1"/>
    <col min="21" max="21" width="32.42578125" style="77" customWidth="1"/>
    <col min="22" max="22" width="16.85546875" style="13" customWidth="1"/>
    <col min="23" max="23" width="16.85546875" style="1" customWidth="1"/>
    <col min="24" max="24" width="32.42578125" style="77" customWidth="1"/>
    <col min="25" max="25" width="16.85546875" style="13" customWidth="1"/>
    <col min="26" max="26" width="16.85546875" style="1" customWidth="1"/>
    <col min="27" max="27" width="32.42578125" style="77" customWidth="1"/>
    <col min="28" max="28" width="16.85546875" style="13" customWidth="1"/>
    <col min="29" max="29" width="16.85546875" style="1" customWidth="1"/>
    <col min="30" max="16384" width="14.42578125" style="1"/>
  </cols>
  <sheetData>
    <row r="1" spans="1:28" ht="46.15" customHeight="1">
      <c r="A1" s="134" t="s">
        <v>0</v>
      </c>
      <c r="B1" s="135"/>
      <c r="C1" s="135"/>
      <c r="D1" s="135"/>
      <c r="E1" s="135"/>
      <c r="F1" s="135"/>
      <c r="G1" s="135"/>
      <c r="H1" s="135"/>
      <c r="I1" s="1"/>
      <c r="J1" s="1"/>
      <c r="L1" s="1"/>
      <c r="M1" s="1"/>
      <c r="O1" s="1"/>
      <c r="P1" s="1"/>
      <c r="R1" s="1"/>
      <c r="S1" s="1"/>
      <c r="U1" s="1"/>
      <c r="V1" s="1"/>
      <c r="X1" s="1"/>
      <c r="Y1" s="1"/>
      <c r="AA1" s="1"/>
      <c r="AB1" s="1"/>
    </row>
    <row r="2" spans="1:28" ht="11.25" customHeight="1" thickBot="1">
      <c r="A2" s="133" t="s">
        <v>1</v>
      </c>
      <c r="B2" s="7"/>
      <c r="C2" s="7"/>
      <c r="D2" s="7"/>
      <c r="E2" s="7"/>
      <c r="F2" s="72"/>
      <c r="G2" s="17"/>
      <c r="I2" s="72"/>
      <c r="J2" s="17"/>
      <c r="L2" s="72"/>
      <c r="M2" s="17"/>
      <c r="O2" s="72"/>
      <c r="P2" s="17"/>
      <c r="R2" s="72"/>
      <c r="S2" s="17"/>
      <c r="U2" s="72"/>
      <c r="V2" s="17"/>
      <c r="X2" s="72"/>
      <c r="Y2" s="17"/>
      <c r="AA2" s="72"/>
      <c r="AB2" s="17"/>
    </row>
    <row r="3" spans="1:28" ht="15">
      <c r="A3" s="143" t="s">
        <v>34</v>
      </c>
      <c r="B3" s="144"/>
      <c r="C3" s="144"/>
      <c r="D3" s="144"/>
      <c r="E3" s="145"/>
      <c r="F3" s="136" t="s">
        <v>35</v>
      </c>
      <c r="G3" s="137"/>
      <c r="H3" s="138"/>
      <c r="I3" s="152" t="s">
        <v>36</v>
      </c>
      <c r="J3" s="153"/>
      <c r="K3" s="154"/>
      <c r="L3" s="155" t="s">
        <v>37</v>
      </c>
      <c r="M3" s="156"/>
      <c r="N3" s="157"/>
      <c r="O3" s="158" t="s">
        <v>38</v>
      </c>
      <c r="P3" s="159"/>
      <c r="Q3" s="160"/>
      <c r="R3" s="146" t="s">
        <v>39</v>
      </c>
      <c r="S3" s="147"/>
      <c r="T3" s="148"/>
      <c r="U3" s="146" t="s">
        <v>40</v>
      </c>
      <c r="V3" s="147"/>
      <c r="W3" s="148"/>
      <c r="X3" s="149" t="s">
        <v>41</v>
      </c>
      <c r="Y3" s="150"/>
      <c r="Z3" s="151"/>
      <c r="AA3" s="1"/>
      <c r="AB3" s="1"/>
    </row>
    <row r="4" spans="1:28">
      <c r="A4" s="139" t="s">
        <v>3</v>
      </c>
      <c r="B4" s="140"/>
      <c r="C4" s="141"/>
      <c r="D4" s="141"/>
      <c r="E4" s="142"/>
      <c r="F4" s="73" t="s">
        <v>42</v>
      </c>
      <c r="G4" s="64">
        <f>SUM(G6:G6)</f>
        <v>0</v>
      </c>
      <c r="H4" s="65">
        <f>SUM(H6:H6)</f>
        <v>0</v>
      </c>
      <c r="I4" s="83" t="s">
        <v>42</v>
      </c>
      <c r="J4" s="64">
        <f>SUM(J6:J6)</f>
        <v>0</v>
      </c>
      <c r="K4" s="65">
        <f>SUM(K6:K6)</f>
        <v>0</v>
      </c>
      <c r="L4" s="83" t="s">
        <v>42</v>
      </c>
      <c r="M4" s="64">
        <f>SUM(M6:M6)</f>
        <v>0</v>
      </c>
      <c r="N4" s="65">
        <f>SUM(N6:N6)</f>
        <v>0</v>
      </c>
      <c r="O4" s="83" t="s">
        <v>42</v>
      </c>
      <c r="P4" s="64">
        <f>SUM(P6:P6)</f>
        <v>0</v>
      </c>
      <c r="Q4" s="64">
        <f>SUM(Q6:Q6)</f>
        <v>0</v>
      </c>
      <c r="R4" s="73" t="s">
        <v>42</v>
      </c>
      <c r="S4" s="64">
        <f>SUM(S6:S6)</f>
        <v>0</v>
      </c>
      <c r="T4" s="64">
        <f>SUM(T6:T6)</f>
        <v>0</v>
      </c>
      <c r="U4" s="73" t="s">
        <v>42</v>
      </c>
      <c r="V4" s="64">
        <f>SUM(V6:V6)</f>
        <v>0</v>
      </c>
      <c r="W4" s="64">
        <f>SUM(W6:W6)</f>
        <v>0</v>
      </c>
      <c r="X4" s="73" t="s">
        <v>42</v>
      </c>
      <c r="Y4" s="64">
        <f>SUM(Y6:Y6)</f>
        <v>0</v>
      </c>
      <c r="Z4" s="64">
        <f>SUM(Z6:Z6)</f>
        <v>0</v>
      </c>
      <c r="AA4" s="1"/>
      <c r="AB4" s="1"/>
    </row>
    <row r="5" spans="1:28" ht="15">
      <c r="A5" s="57" t="s">
        <v>4</v>
      </c>
      <c r="B5" s="58" t="s">
        <v>5</v>
      </c>
      <c r="C5" s="58" t="s">
        <v>6</v>
      </c>
      <c r="D5" s="59" t="s">
        <v>7</v>
      </c>
      <c r="E5" s="82" t="s">
        <v>8</v>
      </c>
      <c r="F5" s="74" t="s">
        <v>43</v>
      </c>
      <c r="G5" s="58" t="s">
        <v>44</v>
      </c>
      <c r="H5" s="60" t="s">
        <v>45</v>
      </c>
      <c r="I5" s="74" t="s">
        <v>43</v>
      </c>
      <c r="J5" s="58" t="s">
        <v>44</v>
      </c>
      <c r="K5" s="60" t="s">
        <v>45</v>
      </c>
      <c r="L5" s="74" t="s">
        <v>43</v>
      </c>
      <c r="M5" s="58" t="s">
        <v>44</v>
      </c>
      <c r="N5" s="60" t="s">
        <v>45</v>
      </c>
      <c r="O5" s="74" t="s">
        <v>43</v>
      </c>
      <c r="P5" s="58" t="s">
        <v>44</v>
      </c>
      <c r="Q5" s="60" t="s">
        <v>45</v>
      </c>
      <c r="R5" s="74" t="s">
        <v>43</v>
      </c>
      <c r="S5" s="58" t="s">
        <v>44</v>
      </c>
      <c r="T5" s="60" t="s">
        <v>45</v>
      </c>
      <c r="U5" s="74" t="s">
        <v>43</v>
      </c>
      <c r="V5" s="58" t="s">
        <v>44</v>
      </c>
      <c r="W5" s="60" t="s">
        <v>45</v>
      </c>
      <c r="X5" s="74" t="s">
        <v>43</v>
      </c>
      <c r="Y5" s="58" t="s">
        <v>44</v>
      </c>
      <c r="Z5" s="60" t="s">
        <v>45</v>
      </c>
      <c r="AA5" s="1"/>
      <c r="AB5" s="1"/>
    </row>
    <row r="6" spans="1:28" ht="15">
      <c r="A6" s="69" t="s">
        <v>9</v>
      </c>
      <c r="B6" s="81" t="s">
        <v>10</v>
      </c>
      <c r="C6" s="123">
        <f>BPU!C6</f>
        <v>0</v>
      </c>
      <c r="D6" s="68">
        <f>BPU!D6</f>
        <v>0</v>
      </c>
      <c r="E6" s="125">
        <f>BPU!E6</f>
        <v>0</v>
      </c>
      <c r="F6" s="114">
        <v>1</v>
      </c>
      <c r="G6" s="8">
        <f>C6*F6</f>
        <v>0</v>
      </c>
      <c r="H6" s="62">
        <f>E6*F6</f>
        <v>0</v>
      </c>
      <c r="I6" s="86"/>
      <c r="J6" s="79"/>
      <c r="K6" s="80"/>
      <c r="L6" s="86"/>
      <c r="M6" s="79"/>
      <c r="N6" s="80"/>
      <c r="O6" s="86"/>
      <c r="P6" s="79"/>
      <c r="Q6" s="80"/>
      <c r="R6" s="78"/>
      <c r="S6" s="79"/>
      <c r="T6" s="80"/>
      <c r="U6" s="78"/>
      <c r="V6" s="79"/>
      <c r="W6" s="80"/>
      <c r="X6" s="78"/>
      <c r="Y6" s="79"/>
      <c r="Z6" s="80"/>
      <c r="AA6" s="1"/>
      <c r="AB6" s="1"/>
    </row>
    <row r="7" spans="1:28" ht="15">
      <c r="A7" s="139" t="s">
        <v>15</v>
      </c>
      <c r="B7" s="140"/>
      <c r="C7" s="141"/>
      <c r="D7" s="141"/>
      <c r="E7" s="142"/>
      <c r="F7" s="73" t="s">
        <v>46</v>
      </c>
      <c r="G7" s="64">
        <f>SUM(G9:G12)</f>
        <v>0</v>
      </c>
      <c r="H7" s="65">
        <f>SUM(H9:H12)</f>
        <v>0</v>
      </c>
      <c r="I7" s="83">
        <v>0</v>
      </c>
      <c r="J7" s="64">
        <f>SUM(J9:J12)</f>
        <v>0</v>
      </c>
      <c r="K7" s="65">
        <f>SUM(K9:K12)</f>
        <v>0</v>
      </c>
      <c r="L7" s="83"/>
      <c r="M7" s="64">
        <f>SUM(M9:M12)</f>
        <v>0</v>
      </c>
      <c r="N7" s="65">
        <f>SUM(N9:N12)</f>
        <v>0</v>
      </c>
      <c r="O7" s="83" t="s">
        <v>46</v>
      </c>
      <c r="P7" s="64">
        <f>SUM(P9:P12)</f>
        <v>0</v>
      </c>
      <c r="Q7" s="65">
        <f>SUM(Q9:Q12)</f>
        <v>0</v>
      </c>
      <c r="R7" s="73" t="s">
        <v>46</v>
      </c>
      <c r="S7" s="64">
        <f>SUM(S9:S12)</f>
        <v>0</v>
      </c>
      <c r="T7" s="65">
        <f>SUM(T9:T12)</f>
        <v>0</v>
      </c>
      <c r="U7" s="73" t="s">
        <v>46</v>
      </c>
      <c r="V7" s="64">
        <f>SUM(V9:V12)</f>
        <v>0</v>
      </c>
      <c r="W7" s="65">
        <f>SUM(W9:W12)</f>
        <v>0</v>
      </c>
      <c r="X7" s="73" t="s">
        <v>46</v>
      </c>
      <c r="Y7" s="64">
        <f>SUM(Y9:Y12)</f>
        <v>0</v>
      </c>
      <c r="Z7" s="65">
        <f>SUM(Z9:Z12)</f>
        <v>0</v>
      </c>
      <c r="AA7" s="1"/>
      <c r="AB7" s="1"/>
    </row>
    <row r="8" spans="1:28" ht="15">
      <c r="A8" s="100" t="s">
        <v>4</v>
      </c>
      <c r="B8" s="101" t="s">
        <v>5</v>
      </c>
      <c r="C8" s="101" t="s">
        <v>6</v>
      </c>
      <c r="D8" s="102" t="s">
        <v>7</v>
      </c>
      <c r="E8" s="103" t="s">
        <v>8</v>
      </c>
      <c r="F8" s="74" t="s">
        <v>43</v>
      </c>
      <c r="G8" s="58" t="s">
        <v>44</v>
      </c>
      <c r="H8" s="60" t="s">
        <v>45</v>
      </c>
      <c r="I8" s="74" t="s">
        <v>43</v>
      </c>
      <c r="J8" s="58" t="s">
        <v>44</v>
      </c>
      <c r="K8" s="60" t="s">
        <v>45</v>
      </c>
      <c r="L8" s="74" t="s">
        <v>43</v>
      </c>
      <c r="M8" s="58" t="s">
        <v>44</v>
      </c>
      <c r="N8" s="60" t="s">
        <v>45</v>
      </c>
      <c r="O8" s="74" t="s">
        <v>43</v>
      </c>
      <c r="P8" s="58" t="s">
        <v>44</v>
      </c>
      <c r="Q8" s="60" t="s">
        <v>45</v>
      </c>
      <c r="R8" s="74" t="s">
        <v>43</v>
      </c>
      <c r="S8" s="58" t="s">
        <v>44</v>
      </c>
      <c r="T8" s="60" t="s">
        <v>45</v>
      </c>
      <c r="U8" s="74" t="s">
        <v>43</v>
      </c>
      <c r="V8" s="58" t="s">
        <v>44</v>
      </c>
      <c r="W8" s="60" t="s">
        <v>45</v>
      </c>
      <c r="X8" s="74" t="s">
        <v>43</v>
      </c>
      <c r="Y8" s="58" t="s">
        <v>44</v>
      </c>
      <c r="Z8" s="60" t="s">
        <v>45</v>
      </c>
      <c r="AA8" s="1"/>
      <c r="AB8" s="1"/>
    </row>
    <row r="9" spans="1:28" ht="15">
      <c r="A9" s="99" t="s">
        <v>17</v>
      </c>
      <c r="B9" s="104" t="s">
        <v>18</v>
      </c>
      <c r="C9" s="124">
        <f>BPU!C12</f>
        <v>0</v>
      </c>
      <c r="D9" s="97">
        <f>BPU!D12</f>
        <v>0</v>
      </c>
      <c r="E9" s="126">
        <f>BPU!E12</f>
        <v>0</v>
      </c>
      <c r="F9" s="114">
        <v>8</v>
      </c>
      <c r="G9" s="55">
        <f>F9*C9</f>
        <v>0</v>
      </c>
      <c r="H9" s="63">
        <f>F9*E9</f>
        <v>0</v>
      </c>
      <c r="I9" s="86"/>
      <c r="J9" s="79"/>
      <c r="K9" s="80"/>
      <c r="L9" s="86"/>
      <c r="M9" s="79"/>
      <c r="N9" s="80"/>
      <c r="O9" s="86"/>
      <c r="P9" s="79"/>
      <c r="Q9" s="80"/>
      <c r="R9" s="78"/>
      <c r="S9" s="79"/>
      <c r="T9" s="80"/>
      <c r="U9" s="78"/>
      <c r="V9" s="79"/>
      <c r="W9" s="80"/>
      <c r="X9" s="78"/>
      <c r="Y9" s="79"/>
      <c r="Z9" s="80"/>
      <c r="AA9" s="1"/>
      <c r="AB9" s="1"/>
    </row>
    <row r="10" spans="1:28" ht="30.75">
      <c r="A10" s="99" t="s">
        <v>19</v>
      </c>
      <c r="B10" s="104" t="s">
        <v>18</v>
      </c>
      <c r="C10" s="124">
        <f>BPU!C13</f>
        <v>0</v>
      </c>
      <c r="D10" s="97">
        <f>BPU!D13</f>
        <v>0</v>
      </c>
      <c r="E10" s="126">
        <f>BPU!E13</f>
        <v>0</v>
      </c>
      <c r="F10" s="76">
        <v>1</v>
      </c>
      <c r="G10" s="55">
        <f>F10*C10</f>
        <v>0</v>
      </c>
      <c r="H10" s="63">
        <f>F10*E10</f>
        <v>0</v>
      </c>
      <c r="I10" s="86"/>
      <c r="J10" s="79"/>
      <c r="K10" s="80"/>
      <c r="L10" s="86"/>
      <c r="M10" s="79"/>
      <c r="N10" s="80"/>
      <c r="O10" s="86"/>
      <c r="P10" s="79"/>
      <c r="Q10" s="80"/>
      <c r="R10" s="78"/>
      <c r="S10" s="79"/>
      <c r="T10" s="80"/>
      <c r="U10" s="78"/>
      <c r="V10" s="79"/>
      <c r="W10" s="80"/>
      <c r="X10" s="78"/>
      <c r="Y10" s="79"/>
      <c r="Z10" s="80"/>
      <c r="AA10" s="1"/>
      <c r="AB10" s="1"/>
    </row>
    <row r="11" spans="1:28" ht="15">
      <c r="A11" s="99" t="s">
        <v>47</v>
      </c>
      <c r="B11" s="104" t="s">
        <v>18</v>
      </c>
      <c r="C11" s="124">
        <f>BPU!C14</f>
        <v>0</v>
      </c>
      <c r="D11" s="97">
        <f>BPU!D14</f>
        <v>0</v>
      </c>
      <c r="E11" s="126">
        <f>BPU!E14</f>
        <v>0</v>
      </c>
      <c r="F11" s="78"/>
      <c r="G11" s="86"/>
      <c r="H11" s="105"/>
      <c r="I11" s="87">
        <v>97</v>
      </c>
      <c r="J11" s="55">
        <f>I11*C11</f>
        <v>0</v>
      </c>
      <c r="K11" s="63">
        <f>I11*E11</f>
        <v>0</v>
      </c>
      <c r="L11" s="87">
        <v>115</v>
      </c>
      <c r="M11" s="55">
        <f>L11*C11</f>
        <v>0</v>
      </c>
      <c r="N11" s="63">
        <f>L11*E11</f>
        <v>0</v>
      </c>
      <c r="O11" s="86"/>
      <c r="P11" s="79"/>
      <c r="Q11" s="80"/>
      <c r="R11" s="75">
        <v>13</v>
      </c>
      <c r="S11" s="55">
        <f>R11*C11</f>
        <v>0</v>
      </c>
      <c r="T11" s="63">
        <f>R11*E11</f>
        <v>0</v>
      </c>
      <c r="U11" s="75">
        <v>21</v>
      </c>
      <c r="V11" s="55">
        <f>U11*C11</f>
        <v>0</v>
      </c>
      <c r="W11" s="63">
        <f>U11*E11</f>
        <v>0</v>
      </c>
      <c r="X11" s="75">
        <v>2</v>
      </c>
      <c r="Y11" s="55">
        <f>X11*C11</f>
        <v>0</v>
      </c>
      <c r="Z11" s="63">
        <f>X11*E11</f>
        <v>0</v>
      </c>
      <c r="AA11" s="1"/>
      <c r="AB11" s="1"/>
    </row>
    <row r="12" spans="1:28" ht="15">
      <c r="A12" s="99" t="s">
        <v>21</v>
      </c>
      <c r="B12" s="104" t="s">
        <v>18</v>
      </c>
      <c r="C12" s="124">
        <f>BPU!C15</f>
        <v>0</v>
      </c>
      <c r="D12" s="97">
        <f>BPU!D15</f>
        <v>0</v>
      </c>
      <c r="E12" s="126">
        <f>BPU!E15</f>
        <v>0</v>
      </c>
      <c r="F12" s="78"/>
      <c r="G12" s="86"/>
      <c r="H12" s="105"/>
      <c r="I12" s="86"/>
      <c r="J12" s="79"/>
      <c r="K12" s="80"/>
      <c r="L12" s="86"/>
      <c r="M12" s="79"/>
      <c r="N12" s="80"/>
      <c r="O12" s="85">
        <v>107</v>
      </c>
      <c r="P12" s="55">
        <f>O12*C12</f>
        <v>0</v>
      </c>
      <c r="Q12" s="63">
        <f>O12*E12</f>
        <v>0</v>
      </c>
      <c r="R12" s="78"/>
      <c r="S12" s="79"/>
      <c r="T12" s="80"/>
      <c r="U12" s="78"/>
      <c r="V12" s="79"/>
      <c r="W12" s="80"/>
      <c r="X12" s="78"/>
      <c r="Y12" s="79"/>
      <c r="Z12" s="80"/>
      <c r="AA12" s="1"/>
      <c r="AB12" s="1"/>
    </row>
    <row r="13" spans="1:28">
      <c r="A13" s="139" t="s">
        <v>22</v>
      </c>
      <c r="B13" s="140"/>
      <c r="C13" s="141"/>
      <c r="D13" s="141"/>
      <c r="E13" s="142"/>
      <c r="F13" s="73" t="s">
        <v>48</v>
      </c>
      <c r="G13" s="64">
        <f>SUM(G15:G15)</f>
        <v>0</v>
      </c>
      <c r="H13" s="65">
        <f>SUM(H15:H15)</f>
        <v>0</v>
      </c>
      <c r="I13" s="83" t="s">
        <v>48</v>
      </c>
      <c r="J13" s="64">
        <f>SUM(J15:J15)</f>
        <v>0</v>
      </c>
      <c r="K13" s="65">
        <f>SUM(K15:K15)</f>
        <v>0</v>
      </c>
      <c r="L13" s="83" t="s">
        <v>48</v>
      </c>
      <c r="M13" s="64">
        <f>SUM(M15:M15)</f>
        <v>0</v>
      </c>
      <c r="N13" s="65">
        <f>SUM(N15:N15)</f>
        <v>0</v>
      </c>
      <c r="O13" s="83" t="s">
        <v>48</v>
      </c>
      <c r="P13" s="64">
        <f>SUM(P15:P15)</f>
        <v>0</v>
      </c>
      <c r="Q13" s="64">
        <f>SUM(Q15:Q15)</f>
        <v>0</v>
      </c>
      <c r="R13" s="73" t="s">
        <v>48</v>
      </c>
      <c r="S13" s="64">
        <f>SUM(S15:S15)</f>
        <v>0</v>
      </c>
      <c r="T13" s="64">
        <f>SUM(T15:T15)</f>
        <v>0</v>
      </c>
      <c r="U13" s="73" t="s">
        <v>48</v>
      </c>
      <c r="V13" s="64">
        <f>SUM(V15:V15)</f>
        <v>0</v>
      </c>
      <c r="W13" s="64">
        <f>SUM(W15:W15)</f>
        <v>0</v>
      </c>
      <c r="X13" s="73" t="s">
        <v>48</v>
      </c>
      <c r="Y13" s="64">
        <f>SUM(Y15:Y15)</f>
        <v>0</v>
      </c>
      <c r="Z13" s="64">
        <f>SUM(Z15:Z15)</f>
        <v>0</v>
      </c>
      <c r="AA13" s="1"/>
      <c r="AB13" s="1"/>
    </row>
    <row r="14" spans="1:28" ht="15">
      <c r="A14" s="57" t="s">
        <v>4</v>
      </c>
      <c r="B14" s="58" t="s">
        <v>5</v>
      </c>
      <c r="C14" s="58" t="s">
        <v>6</v>
      </c>
      <c r="D14" s="59" t="s">
        <v>7</v>
      </c>
      <c r="E14" s="82" t="s">
        <v>16</v>
      </c>
      <c r="F14" s="74" t="s">
        <v>43</v>
      </c>
      <c r="G14" s="58" t="s">
        <v>44</v>
      </c>
      <c r="H14" s="60" t="s">
        <v>45</v>
      </c>
      <c r="I14" s="74" t="s">
        <v>43</v>
      </c>
      <c r="J14" s="58" t="s">
        <v>44</v>
      </c>
      <c r="K14" s="60" t="s">
        <v>45</v>
      </c>
      <c r="L14" s="84" t="s">
        <v>49</v>
      </c>
      <c r="M14" s="58" t="s">
        <v>44</v>
      </c>
      <c r="N14" s="60" t="s">
        <v>45</v>
      </c>
      <c r="O14" s="84" t="s">
        <v>49</v>
      </c>
      <c r="P14" s="58" t="s">
        <v>44</v>
      </c>
      <c r="Q14" s="60" t="s">
        <v>45</v>
      </c>
      <c r="R14" s="74" t="s">
        <v>49</v>
      </c>
      <c r="S14" s="58" t="s">
        <v>44</v>
      </c>
      <c r="T14" s="60" t="s">
        <v>45</v>
      </c>
      <c r="U14" s="74" t="s">
        <v>49</v>
      </c>
      <c r="V14" s="58" t="s">
        <v>44</v>
      </c>
      <c r="W14" s="60" t="s">
        <v>45</v>
      </c>
      <c r="X14" s="74" t="s">
        <v>49</v>
      </c>
      <c r="Y14" s="58" t="s">
        <v>44</v>
      </c>
      <c r="Z14" s="60" t="s">
        <v>45</v>
      </c>
      <c r="AA14" s="1"/>
      <c r="AB14" s="1"/>
    </row>
    <row r="15" spans="1:28" ht="15">
      <c r="A15" s="99" t="s">
        <v>23</v>
      </c>
      <c r="B15" s="104" t="s">
        <v>22</v>
      </c>
      <c r="C15" s="96">
        <f>BPU!C18</f>
        <v>0</v>
      </c>
      <c r="D15" s="97">
        <f>BPU!D12</f>
        <v>0</v>
      </c>
      <c r="E15" s="98">
        <f>BPU!E18</f>
        <v>0</v>
      </c>
      <c r="F15" s="76">
        <v>1</v>
      </c>
      <c r="G15" s="55">
        <f>F15*C15</f>
        <v>0</v>
      </c>
      <c r="H15" s="63">
        <f>F15*E15</f>
        <v>0</v>
      </c>
      <c r="I15" s="86"/>
      <c r="J15" s="79"/>
      <c r="K15" s="80"/>
      <c r="L15" s="86"/>
      <c r="M15" s="79"/>
      <c r="N15" s="80"/>
      <c r="O15" s="86"/>
      <c r="P15" s="79"/>
      <c r="Q15" s="80"/>
      <c r="R15" s="78"/>
      <c r="S15" s="79"/>
      <c r="T15" s="80"/>
      <c r="U15" s="78"/>
      <c r="V15" s="79"/>
      <c r="W15" s="80"/>
      <c r="X15" s="78"/>
      <c r="Y15" s="79"/>
      <c r="Z15" s="80"/>
      <c r="AA15" s="1"/>
      <c r="AB15" s="1"/>
    </row>
    <row r="16" spans="1:28">
      <c r="A16" s="139" t="s">
        <v>24</v>
      </c>
      <c r="B16" s="140"/>
      <c r="C16" s="141"/>
      <c r="D16" s="141"/>
      <c r="E16" s="142"/>
      <c r="F16" s="73" t="s">
        <v>50</v>
      </c>
      <c r="G16" s="64">
        <f>SUM(G18:G20)</f>
        <v>0</v>
      </c>
      <c r="H16" s="65">
        <f>SUM(H23:H26)</f>
        <v>0</v>
      </c>
      <c r="I16" s="83" t="s">
        <v>50</v>
      </c>
      <c r="J16" s="64">
        <f>SUM(J23:J26)</f>
        <v>0</v>
      </c>
      <c r="K16" s="65">
        <f>SUM(K23:K26)</f>
        <v>0</v>
      </c>
      <c r="L16" s="83" t="s">
        <v>50</v>
      </c>
      <c r="M16" s="64">
        <f>SUM(M23:M26)</f>
        <v>0</v>
      </c>
      <c r="N16" s="65">
        <f>SUM(N23:N26)</f>
        <v>0</v>
      </c>
      <c r="O16" s="83" t="s">
        <v>50</v>
      </c>
      <c r="P16" s="64">
        <f>SUM(P23:P26)</f>
        <v>0</v>
      </c>
      <c r="Q16" s="65">
        <f>SUM(Q23:Q26)</f>
        <v>0</v>
      </c>
      <c r="R16" s="73" t="s">
        <v>50</v>
      </c>
      <c r="S16" s="64">
        <f>SUM(S23:S26)</f>
        <v>0</v>
      </c>
      <c r="T16" s="65">
        <f>SUM(T23:T26)</f>
        <v>0</v>
      </c>
      <c r="U16" s="73" t="s">
        <v>50</v>
      </c>
      <c r="V16" s="64">
        <f>SUM(V23:V26)</f>
        <v>0</v>
      </c>
      <c r="W16" s="65">
        <f>SUM(W23:W26)</f>
        <v>0</v>
      </c>
      <c r="X16" s="73" t="s">
        <v>50</v>
      </c>
      <c r="Y16" s="64">
        <f>SUM(Y23:Y26)</f>
        <v>0</v>
      </c>
      <c r="Z16" s="65">
        <f>SUM(Z23:Z26)</f>
        <v>0</v>
      </c>
      <c r="AA16" s="1"/>
      <c r="AB16" s="1"/>
    </row>
    <row r="17" spans="1:28" ht="15">
      <c r="A17" s="57" t="s">
        <v>4</v>
      </c>
      <c r="B17" s="58" t="s">
        <v>5</v>
      </c>
      <c r="C17" s="58" t="s">
        <v>6</v>
      </c>
      <c r="D17" s="59" t="s">
        <v>7</v>
      </c>
      <c r="E17" s="82" t="s">
        <v>16</v>
      </c>
      <c r="F17" s="74" t="s">
        <v>43</v>
      </c>
      <c r="G17" s="58" t="s">
        <v>44</v>
      </c>
      <c r="H17" s="60" t="s">
        <v>45</v>
      </c>
      <c r="I17" s="74" t="s">
        <v>43</v>
      </c>
      <c r="J17" s="58" t="s">
        <v>44</v>
      </c>
      <c r="K17" s="60" t="s">
        <v>45</v>
      </c>
      <c r="L17" s="84" t="s">
        <v>49</v>
      </c>
      <c r="M17" s="58" t="s">
        <v>44</v>
      </c>
      <c r="N17" s="60" t="s">
        <v>45</v>
      </c>
      <c r="O17" s="84" t="s">
        <v>49</v>
      </c>
      <c r="P17" s="58" t="s">
        <v>44</v>
      </c>
      <c r="Q17" s="60" t="s">
        <v>45</v>
      </c>
      <c r="R17" s="74" t="s">
        <v>49</v>
      </c>
      <c r="S17" s="58" t="s">
        <v>44</v>
      </c>
      <c r="T17" s="60" t="s">
        <v>45</v>
      </c>
      <c r="U17" s="74" t="s">
        <v>49</v>
      </c>
      <c r="V17" s="58" t="s">
        <v>44</v>
      </c>
      <c r="W17" s="60" t="s">
        <v>45</v>
      </c>
      <c r="X17" s="74" t="s">
        <v>49</v>
      </c>
      <c r="Y17" s="58" t="s">
        <v>44</v>
      </c>
      <c r="Z17" s="60" t="s">
        <v>45</v>
      </c>
      <c r="AA17" s="1"/>
      <c r="AB17" s="1"/>
    </row>
    <row r="18" spans="1:28" ht="15">
      <c r="A18" s="110" t="s">
        <v>25</v>
      </c>
      <c r="B18" s="9" t="s">
        <v>26</v>
      </c>
      <c r="C18" s="107">
        <f>BPU!C21</f>
        <v>0</v>
      </c>
      <c r="D18" s="108">
        <f>BPU!D21</f>
        <v>0</v>
      </c>
      <c r="E18" s="127">
        <f>BPU!E21</f>
        <v>0</v>
      </c>
      <c r="F18" s="114">
        <v>25</v>
      </c>
      <c r="G18" s="115">
        <f>F18*C18</f>
        <v>0</v>
      </c>
      <c r="H18" s="116">
        <f>F18*E18</f>
        <v>0</v>
      </c>
      <c r="I18" s="86"/>
      <c r="J18" s="79"/>
      <c r="K18" s="80"/>
      <c r="L18" s="86"/>
      <c r="M18" s="79"/>
      <c r="N18" s="80"/>
      <c r="O18" s="86"/>
      <c r="P18" s="79"/>
      <c r="Q18" s="80"/>
      <c r="R18" s="78"/>
      <c r="S18" s="79"/>
      <c r="T18" s="80"/>
      <c r="U18" s="78"/>
      <c r="V18" s="79"/>
      <c r="W18" s="80"/>
      <c r="X18" s="78"/>
      <c r="Y18" s="79"/>
      <c r="Z18" s="80"/>
      <c r="AA18" s="1"/>
      <c r="AB18" s="1"/>
    </row>
    <row r="19" spans="1:28" ht="15">
      <c r="A19" s="110" t="s">
        <v>27</v>
      </c>
      <c r="B19" s="9" t="s">
        <v>28</v>
      </c>
      <c r="C19" s="107">
        <f>BPU!C22</f>
        <v>0</v>
      </c>
      <c r="D19" s="108">
        <f>BPU!D22</f>
        <v>0</v>
      </c>
      <c r="E19" s="127">
        <f>BPU!E22</f>
        <v>0</v>
      </c>
      <c r="F19" s="114">
        <v>25</v>
      </c>
      <c r="G19" s="115">
        <f t="shared" ref="G19" si="0">F19*C19</f>
        <v>0</v>
      </c>
      <c r="H19" s="116">
        <f t="shared" ref="H19:H20" si="1">F19*E19</f>
        <v>0</v>
      </c>
      <c r="I19" s="86"/>
      <c r="J19" s="79"/>
      <c r="K19" s="80"/>
      <c r="L19" s="86"/>
      <c r="M19" s="79"/>
      <c r="N19" s="80"/>
      <c r="O19" s="86"/>
      <c r="P19" s="79"/>
      <c r="Q19" s="80"/>
      <c r="R19" s="78"/>
      <c r="S19" s="79"/>
      <c r="T19" s="80"/>
      <c r="U19" s="78"/>
      <c r="V19" s="79"/>
      <c r="W19" s="80"/>
      <c r="X19" s="78"/>
      <c r="Y19" s="79"/>
      <c r="Z19" s="80"/>
      <c r="AA19" s="1"/>
      <c r="AB19" s="1"/>
    </row>
    <row r="20" spans="1:28" ht="15">
      <c r="A20" s="69" t="s">
        <v>29</v>
      </c>
      <c r="B20" s="111" t="s">
        <v>30</v>
      </c>
      <c r="C20" s="109">
        <f>BPU!C23</f>
        <v>0</v>
      </c>
      <c r="D20" s="108">
        <v>0</v>
      </c>
      <c r="E20" s="127">
        <f>BPU!E23</f>
        <v>0</v>
      </c>
      <c r="F20" s="117"/>
      <c r="G20" s="118">
        <f>G18*C20</f>
        <v>0</v>
      </c>
      <c r="H20" s="116">
        <f>G20+(G20*D20)</f>
        <v>0</v>
      </c>
      <c r="I20" s="86"/>
      <c r="J20" s="79"/>
      <c r="K20" s="80"/>
      <c r="L20" s="86"/>
      <c r="M20" s="79"/>
      <c r="N20" s="80"/>
      <c r="O20" s="86"/>
      <c r="P20" s="79"/>
      <c r="Q20" s="80"/>
      <c r="R20" s="78"/>
      <c r="S20" s="79"/>
      <c r="T20" s="80"/>
      <c r="U20" s="78"/>
      <c r="V20" s="79"/>
      <c r="W20" s="80"/>
      <c r="X20" s="78"/>
      <c r="Y20" s="79"/>
      <c r="Z20" s="80"/>
      <c r="AA20" s="1"/>
      <c r="AB20" s="1"/>
    </row>
    <row r="21" spans="1:28" ht="20.25" customHeight="1">
      <c r="A21" s="61" t="s">
        <v>31</v>
      </c>
      <c r="B21" s="9" t="s">
        <v>32</v>
      </c>
      <c r="C21" s="107">
        <f>BPU!C24</f>
        <v>0</v>
      </c>
      <c r="D21" s="108">
        <f>BPU!D24</f>
        <v>0</v>
      </c>
      <c r="E21" s="127">
        <f>BPU!E24</f>
        <v>0</v>
      </c>
      <c r="F21" s="78"/>
      <c r="G21" s="78"/>
      <c r="H21" s="78"/>
      <c r="I21" s="120" t="s">
        <v>51</v>
      </c>
      <c r="J21" s="118">
        <f>(C21*97)</f>
        <v>0</v>
      </c>
      <c r="K21" s="119">
        <f>J21+(J21*D21)</f>
        <v>0</v>
      </c>
      <c r="L21" s="120" t="s">
        <v>52</v>
      </c>
      <c r="M21" s="118">
        <f>C21*115</f>
        <v>0</v>
      </c>
      <c r="N21" s="119">
        <f>M21+(M21*D21)</f>
        <v>0</v>
      </c>
      <c r="O21" s="120" t="s">
        <v>53</v>
      </c>
      <c r="P21" s="118">
        <f>C21*107</f>
        <v>0</v>
      </c>
      <c r="Q21" s="119">
        <f>P21+(P21*D21)</f>
        <v>0</v>
      </c>
      <c r="R21" s="78"/>
      <c r="S21" s="78"/>
      <c r="T21" s="78"/>
      <c r="U21" s="78"/>
      <c r="V21" s="78"/>
      <c r="W21" s="78"/>
      <c r="X21" s="78"/>
      <c r="Y21" s="78"/>
      <c r="Z21" s="78"/>
      <c r="AA21" s="1"/>
      <c r="AB21" s="1"/>
    </row>
    <row r="22" spans="1:28" ht="17.25" customHeight="1">
      <c r="A22" s="61" t="s">
        <v>27</v>
      </c>
      <c r="B22" s="9" t="s">
        <v>32</v>
      </c>
      <c r="C22" s="107">
        <f>BPU!C25</f>
        <v>0</v>
      </c>
      <c r="D22" s="108">
        <f>BPU!D25</f>
        <v>0</v>
      </c>
      <c r="E22" s="127">
        <f>BPU!E25</f>
        <v>0</v>
      </c>
      <c r="F22" s="78"/>
      <c r="G22" s="78"/>
      <c r="H22" s="78"/>
      <c r="I22" s="120" t="s">
        <v>51</v>
      </c>
      <c r="J22" s="118">
        <f>C22*97</f>
        <v>0</v>
      </c>
      <c r="K22" s="119">
        <f t="shared" ref="K22:K23" si="2">J22+(J22*D21)</f>
        <v>0</v>
      </c>
      <c r="L22" s="120" t="s">
        <v>52</v>
      </c>
      <c r="M22" s="118">
        <f>C22*115</f>
        <v>0</v>
      </c>
      <c r="N22" s="119">
        <f t="shared" ref="N22:N23" si="3">M22+(M22*G21)</f>
        <v>0</v>
      </c>
      <c r="O22" s="120" t="s">
        <v>53</v>
      </c>
      <c r="P22" s="118">
        <f>C22*107</f>
        <v>0</v>
      </c>
      <c r="Q22" s="119">
        <f>P22+(P22*D22)</f>
        <v>0</v>
      </c>
      <c r="R22" s="78"/>
      <c r="S22" s="78"/>
      <c r="T22" s="78"/>
      <c r="U22" s="78"/>
      <c r="V22" s="78"/>
      <c r="W22" s="78"/>
      <c r="X22" s="78"/>
      <c r="Y22" s="78"/>
      <c r="Z22" s="78"/>
      <c r="AA22" s="1"/>
      <c r="AB22" s="1"/>
    </row>
    <row r="23" spans="1:28" ht="15">
      <c r="A23" s="69" t="s">
        <v>29</v>
      </c>
      <c r="B23" s="70" t="s">
        <v>30</v>
      </c>
      <c r="C23" s="109">
        <f>BPU!C26</f>
        <v>0</v>
      </c>
      <c r="D23" s="108">
        <f>BPU!D26</f>
        <v>0</v>
      </c>
      <c r="E23" s="125">
        <f>BPU!E21</f>
        <v>0</v>
      </c>
      <c r="F23" s="78"/>
      <c r="G23" s="78"/>
      <c r="H23" s="78"/>
      <c r="I23" s="114"/>
      <c r="J23" s="121">
        <f>C23*J21</f>
        <v>0</v>
      </c>
      <c r="K23" s="119">
        <f t="shared" si="2"/>
        <v>0</v>
      </c>
      <c r="L23" s="114"/>
      <c r="M23" s="121">
        <f>C23*M21</f>
        <v>0</v>
      </c>
      <c r="N23" s="119">
        <f>M23+(M23*D23)</f>
        <v>0</v>
      </c>
      <c r="O23" s="114"/>
      <c r="P23" s="121">
        <f>C23*P21</f>
        <v>0</v>
      </c>
      <c r="Q23" s="119">
        <f>P23+(P23*D22)</f>
        <v>0</v>
      </c>
      <c r="R23" s="78"/>
      <c r="S23" s="78"/>
      <c r="T23" s="78"/>
      <c r="U23" s="78"/>
      <c r="V23" s="78"/>
      <c r="W23" s="78"/>
      <c r="X23" s="78"/>
      <c r="Y23" s="78"/>
      <c r="Z23" s="78"/>
      <c r="AA23" s="1"/>
      <c r="AB23" s="1"/>
    </row>
    <row r="24" spans="1:28" ht="18.75" customHeight="1">
      <c r="A24" s="61" t="s">
        <v>33</v>
      </c>
      <c r="B24" s="9" t="s">
        <v>32</v>
      </c>
      <c r="C24" s="107">
        <f>BPU!C27</f>
        <v>0</v>
      </c>
      <c r="D24" s="108">
        <f>BPU!D27</f>
        <v>0</v>
      </c>
      <c r="E24" s="125">
        <f>BPU!E22</f>
        <v>0</v>
      </c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120" t="s">
        <v>54</v>
      </c>
      <c r="S24" s="118">
        <f>C24*13</f>
        <v>0</v>
      </c>
      <c r="T24" s="119">
        <f>S24+(S24*D24)</f>
        <v>0</v>
      </c>
      <c r="U24" s="120" t="s">
        <v>55</v>
      </c>
      <c r="V24" s="118">
        <f>C24*21</f>
        <v>0</v>
      </c>
      <c r="W24" s="119">
        <f>V24+(V24*D24)</f>
        <v>0</v>
      </c>
      <c r="X24" s="120" t="s">
        <v>56</v>
      </c>
      <c r="Y24" s="118">
        <f>C24*2</f>
        <v>0</v>
      </c>
      <c r="Z24" s="119">
        <f>Y24+(Y24*D24)</f>
        <v>0</v>
      </c>
      <c r="AA24" s="1"/>
      <c r="AB24" s="1"/>
    </row>
    <row r="25" spans="1:28" ht="15.75" customHeight="1">
      <c r="A25" s="61" t="s">
        <v>27</v>
      </c>
      <c r="B25" s="9" t="s">
        <v>32</v>
      </c>
      <c r="C25" s="107">
        <f>BPU!C28</f>
        <v>0</v>
      </c>
      <c r="D25" s="108">
        <f>BPU!D28</f>
        <v>0</v>
      </c>
      <c r="E25" s="125">
        <f>BPU!E23</f>
        <v>0</v>
      </c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120" t="s">
        <v>54</v>
      </c>
      <c r="S25" s="118">
        <f>C25*13</f>
        <v>0</v>
      </c>
      <c r="T25" s="119">
        <f>S25+(S25*D25)</f>
        <v>0</v>
      </c>
      <c r="U25" s="120" t="s">
        <v>55</v>
      </c>
      <c r="V25" s="118">
        <f>C24*21</f>
        <v>0</v>
      </c>
      <c r="W25" s="119">
        <f t="shared" ref="W25:W26" si="4">V25+(V25*D25)</f>
        <v>0</v>
      </c>
      <c r="X25" s="120" t="s">
        <v>56</v>
      </c>
      <c r="Y25" s="118">
        <f>C25*2</f>
        <v>0</v>
      </c>
      <c r="Z25" s="119">
        <f t="shared" ref="Z25:Z26" si="5">Y25+(Y25*D25)</f>
        <v>0</v>
      </c>
      <c r="AA25" s="1"/>
      <c r="AB25" s="1"/>
    </row>
    <row r="26" spans="1:28" ht="15">
      <c r="A26" s="69" t="s">
        <v>29</v>
      </c>
      <c r="B26" s="70" t="s">
        <v>30</v>
      </c>
      <c r="C26" s="109">
        <f>BPU!C29</f>
        <v>0</v>
      </c>
      <c r="D26" s="108">
        <f>BPU!D29</f>
        <v>0</v>
      </c>
      <c r="E26" s="125">
        <f>BPU!E24</f>
        <v>0</v>
      </c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114"/>
      <c r="S26" s="121">
        <f>C26*S24</f>
        <v>0</v>
      </c>
      <c r="T26" s="119">
        <f>S26+(S26*D26)</f>
        <v>0</v>
      </c>
      <c r="U26" s="114"/>
      <c r="V26" s="121">
        <f>C26*V24</f>
        <v>0</v>
      </c>
      <c r="W26" s="119">
        <f t="shared" si="4"/>
        <v>0</v>
      </c>
      <c r="X26" s="114"/>
      <c r="Y26" s="121">
        <f>C26*Y24</f>
        <v>0</v>
      </c>
      <c r="Z26" s="119">
        <f t="shared" si="5"/>
        <v>0</v>
      </c>
      <c r="AA26" s="1"/>
      <c r="AB26" s="1"/>
    </row>
    <row r="27" spans="1:28" ht="22.9" customHeight="1">
      <c r="C27" s="1"/>
      <c r="D27" s="1"/>
      <c r="E27" s="1"/>
      <c r="F27" s="92" t="s">
        <v>57</v>
      </c>
      <c r="G27" s="93">
        <f>G6+G9+G10+G15+G18+G19+G20</f>
        <v>0</v>
      </c>
      <c r="H27" s="93">
        <f>H6+H9+H10+H15+H18+H19+H20</f>
        <v>0</v>
      </c>
      <c r="I27" s="112" t="s">
        <v>58</v>
      </c>
      <c r="J27" s="113">
        <f>J11+J21+J22+J23</f>
        <v>0</v>
      </c>
      <c r="K27" s="113">
        <f>K11+K21+K22+K23</f>
        <v>0</v>
      </c>
      <c r="L27" s="112" t="s">
        <v>58</v>
      </c>
      <c r="M27" s="113">
        <f>M11+M21+M22+M23</f>
        <v>0</v>
      </c>
      <c r="N27" s="113">
        <f>N11+N21+N22+N23</f>
        <v>0</v>
      </c>
      <c r="O27" s="112" t="s">
        <v>58</v>
      </c>
      <c r="P27" s="113">
        <f>P12+P21+P22+P23</f>
        <v>0</v>
      </c>
      <c r="Q27" s="113">
        <f>Q12+Q21+Q22+Q23</f>
        <v>0</v>
      </c>
      <c r="R27" s="94" t="s">
        <v>58</v>
      </c>
      <c r="S27" s="95">
        <f>S11+S24+S25+S26</f>
        <v>0</v>
      </c>
      <c r="T27" s="95">
        <f>T11+T24+T25+T26</f>
        <v>0</v>
      </c>
      <c r="U27" s="94" t="s">
        <v>58</v>
      </c>
      <c r="V27" s="95">
        <f>V11+V24+V25+V26</f>
        <v>0</v>
      </c>
      <c r="W27" s="95">
        <f>W11+W24+W25+W26</f>
        <v>0</v>
      </c>
      <c r="X27" s="94" t="s">
        <v>58</v>
      </c>
      <c r="Y27" s="95">
        <f>Y11+Y24+Y25+Y26</f>
        <v>0</v>
      </c>
      <c r="Z27" s="95">
        <f>Z11+Z24+Z25+Z26</f>
        <v>0</v>
      </c>
      <c r="AA27" s="1"/>
      <c r="AB27" s="1"/>
    </row>
    <row r="28" spans="1:28" ht="15">
      <c r="F28" s="128" t="s">
        <v>59</v>
      </c>
      <c r="G28" s="129">
        <f>G27*12</f>
        <v>0</v>
      </c>
      <c r="H28" s="129">
        <f>H27*12</f>
        <v>0</v>
      </c>
      <c r="I28" s="128" t="s">
        <v>59</v>
      </c>
      <c r="J28" s="129">
        <f>J27*12</f>
        <v>0</v>
      </c>
      <c r="K28" s="129">
        <f>K27*12</f>
        <v>0</v>
      </c>
      <c r="L28" s="128" t="s">
        <v>59</v>
      </c>
      <c r="M28" s="129">
        <f>M27*12</f>
        <v>0</v>
      </c>
      <c r="N28" s="129">
        <f>N27*12</f>
        <v>0</v>
      </c>
    </row>
    <row r="29" spans="1:28" ht="15"/>
    <row r="30" spans="1:28" ht="15">
      <c r="I30" s="77">
        <f>C23*C21</f>
        <v>0</v>
      </c>
    </row>
    <row r="31" spans="1:28" ht="15"/>
    <row r="32" spans="1:28" ht="15"/>
    <row r="33" ht="15"/>
    <row r="34" ht="15"/>
    <row r="37" ht="15"/>
    <row r="38" ht="15"/>
    <row r="39" ht="15"/>
    <row r="40" ht="15"/>
    <row r="44" ht="15"/>
    <row r="45" ht="15"/>
    <row r="46" ht="15"/>
    <row r="47" ht="15"/>
    <row r="49" ht="15"/>
    <row r="50" ht="15"/>
    <row r="59" ht="15"/>
  </sheetData>
  <mergeCells count="13">
    <mergeCell ref="R3:T3"/>
    <mergeCell ref="U3:W3"/>
    <mergeCell ref="X3:Z3"/>
    <mergeCell ref="I3:K3"/>
    <mergeCell ref="L3:N3"/>
    <mergeCell ref="O3:Q3"/>
    <mergeCell ref="A1:H1"/>
    <mergeCell ref="F3:H3"/>
    <mergeCell ref="A4:E4"/>
    <mergeCell ref="A16:E16"/>
    <mergeCell ref="A3:E3"/>
    <mergeCell ref="A13:E13"/>
    <mergeCell ref="A7:E7"/>
  </mergeCells>
  <pageMargins left="0.25" right="0.25" top="0.75" bottom="0.75" header="0.3" footer="0.3"/>
  <pageSetup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51"/>
  <sheetViews>
    <sheetView topLeftCell="A11" zoomScale="70" zoomScaleNormal="70" workbookViewId="0">
      <selection activeCell="D14" sqref="D14"/>
    </sheetView>
  </sheetViews>
  <sheetFormatPr defaultColWidth="14.42578125" defaultRowHeight="14.45"/>
  <cols>
    <col min="1" max="1" width="70" style="1" customWidth="1"/>
    <col min="2" max="2" width="20.7109375" style="1" customWidth="1"/>
    <col min="3" max="3" width="17.7109375" style="13" customWidth="1"/>
    <col min="4" max="4" width="17.7109375" style="32" customWidth="1"/>
    <col min="5" max="5" width="17.7109375" style="13" customWidth="1"/>
    <col min="6" max="6" width="31.85546875" style="27" customWidth="1"/>
    <col min="7" max="8" width="27" style="13" customWidth="1"/>
    <col min="9" max="9" width="43.28515625" style="1" customWidth="1"/>
    <col min="10" max="10" width="11.42578125" style="1" bestFit="1" customWidth="1"/>
    <col min="11" max="27" width="10.7109375" style="1" customWidth="1"/>
    <col min="28" max="16384" width="14.42578125" style="1"/>
  </cols>
  <sheetData>
    <row r="1" spans="1:10" ht="72" customHeight="1">
      <c r="A1" s="176" t="s">
        <v>60</v>
      </c>
      <c r="B1" s="176"/>
      <c r="C1" s="177"/>
      <c r="D1" s="177"/>
      <c r="E1" s="178"/>
      <c r="F1" s="179" t="s">
        <v>61</v>
      </c>
      <c r="G1" s="180"/>
      <c r="H1" s="180"/>
    </row>
    <row r="2" spans="1:10">
      <c r="A2" s="7"/>
      <c r="B2" s="7"/>
      <c r="C2" s="33"/>
      <c r="D2" s="28"/>
      <c r="E2" s="33"/>
      <c r="F2" s="18"/>
      <c r="G2" s="17"/>
      <c r="H2" s="17"/>
    </row>
    <row r="3" spans="1:10" ht="15.6">
      <c r="A3" s="181" t="s">
        <v>62</v>
      </c>
      <c r="B3" s="181"/>
      <c r="C3" s="181"/>
      <c r="D3" s="181"/>
      <c r="E3" s="181"/>
      <c r="F3" s="183" t="s">
        <v>63</v>
      </c>
      <c r="G3" s="184"/>
      <c r="H3" s="185"/>
    </row>
    <row r="4" spans="1:10" ht="28.9">
      <c r="A4" s="181"/>
      <c r="B4" s="181"/>
      <c r="C4" s="181"/>
      <c r="D4" s="181"/>
      <c r="E4" s="181"/>
      <c r="F4" s="19" t="s">
        <v>64</v>
      </c>
      <c r="G4" s="14" t="s">
        <v>65</v>
      </c>
      <c r="H4" s="14" t="s">
        <v>66</v>
      </c>
    </row>
    <row r="5" spans="1:10" ht="15.6">
      <c r="A5" s="182"/>
      <c r="B5" s="182"/>
      <c r="C5" s="182"/>
      <c r="D5" s="182"/>
      <c r="E5" s="182"/>
      <c r="F5" s="20"/>
      <c r="G5" s="12">
        <f>SUM(G7+G22+G26+G29)</f>
        <v>1039481.4679999999</v>
      </c>
      <c r="H5" s="12">
        <f>SUM(H7+H22+H26+H29)</f>
        <v>1247124.54</v>
      </c>
      <c r="I5" s="52">
        <v>1</v>
      </c>
    </row>
    <row r="6" spans="1:10">
      <c r="A6" s="186" t="s">
        <v>67</v>
      </c>
      <c r="B6" s="187"/>
      <c r="C6" s="188"/>
      <c r="D6" s="188"/>
      <c r="E6" s="188"/>
      <c r="F6" s="173" t="s">
        <v>68</v>
      </c>
      <c r="G6" s="174"/>
      <c r="H6" s="175"/>
    </row>
    <row r="7" spans="1:10" ht="15.6">
      <c r="A7" s="2" t="s">
        <v>4</v>
      </c>
      <c r="B7" s="2" t="s">
        <v>5</v>
      </c>
      <c r="C7" s="34" t="s">
        <v>69</v>
      </c>
      <c r="D7" s="29" t="s">
        <v>70</v>
      </c>
      <c r="E7" s="40" t="s">
        <v>71</v>
      </c>
      <c r="F7" s="21"/>
      <c r="G7" s="12">
        <f>SUM(G8:G16)</f>
        <v>525081.38</v>
      </c>
      <c r="H7" s="12">
        <f>SUM(H8:H16)</f>
        <v>629852.10000000009</v>
      </c>
      <c r="I7" s="52">
        <f>H7/H5</f>
        <v>0.50504346582739845</v>
      </c>
    </row>
    <row r="8" spans="1:10" ht="47.25" customHeight="1">
      <c r="A8" s="4" t="s">
        <v>72</v>
      </c>
      <c r="B8" s="4" t="s">
        <v>73</v>
      </c>
      <c r="C8" s="44">
        <f>5.52/2</f>
        <v>2.76</v>
      </c>
      <c r="D8" s="45"/>
      <c r="E8" s="44">
        <f>6.63/2</f>
        <v>3.3149999999999999</v>
      </c>
      <c r="F8" s="22">
        <f>188*12</f>
        <v>2256</v>
      </c>
      <c r="G8" s="8">
        <f>C8*F8</f>
        <v>6226.5599999999995</v>
      </c>
      <c r="H8" s="8">
        <f>E8*F8</f>
        <v>7478.64</v>
      </c>
      <c r="I8" s="172" t="s">
        <v>74</v>
      </c>
      <c r="J8" s="53">
        <f>H8/$H$5</f>
        <v>5.9967066320417367E-3</v>
      </c>
    </row>
    <row r="9" spans="1:10" ht="47.25" customHeight="1">
      <c r="A9" s="4" t="s">
        <v>75</v>
      </c>
      <c r="B9" s="4" t="s">
        <v>73</v>
      </c>
      <c r="C9" s="46">
        <f>4.25/2</f>
        <v>2.125</v>
      </c>
      <c r="D9" s="45"/>
      <c r="E9" s="44">
        <f>5.1/2</f>
        <v>2.5499999999999998</v>
      </c>
      <c r="F9" s="22">
        <f>147*12</f>
        <v>1764</v>
      </c>
      <c r="G9" s="8">
        <f t="shared" ref="G9:G16" si="0">C9*F9</f>
        <v>3748.5</v>
      </c>
      <c r="H9" s="8">
        <f t="shared" ref="H9:H16" si="1">E9*F9</f>
        <v>4498.2</v>
      </c>
      <c r="I9" s="172"/>
      <c r="J9" s="53">
        <f t="shared" ref="J9:J24" si="2">H9/$H$5</f>
        <v>3.6068570986503077E-3</v>
      </c>
    </row>
    <row r="10" spans="1:10" ht="47.25" customHeight="1">
      <c r="A10" s="4" t="s">
        <v>76</v>
      </c>
      <c r="B10" s="4" t="s">
        <v>73</v>
      </c>
      <c r="C10" s="44">
        <f>3.64/2</f>
        <v>1.82</v>
      </c>
      <c r="D10" s="45"/>
      <c r="E10" s="44">
        <f>4.37/2</f>
        <v>2.1850000000000001</v>
      </c>
      <c r="F10" s="22">
        <f>41*12</f>
        <v>492</v>
      </c>
      <c r="G10" s="8">
        <f t="shared" si="0"/>
        <v>895.44</v>
      </c>
      <c r="H10" s="8">
        <f t="shared" si="1"/>
        <v>1075.02</v>
      </c>
      <c r="I10" s="172"/>
      <c r="J10" s="53">
        <f t="shared" si="2"/>
        <v>8.6199891471945534E-4</v>
      </c>
    </row>
    <row r="11" spans="1:10" ht="47.25" customHeight="1">
      <c r="A11" s="4" t="s">
        <v>77</v>
      </c>
      <c r="B11" s="6" t="s">
        <v>78</v>
      </c>
      <c r="C11" s="44">
        <v>460.91</v>
      </c>
      <c r="D11" s="45"/>
      <c r="E11" s="44">
        <v>553.09</v>
      </c>
      <c r="F11" s="22">
        <f>3*12</f>
        <v>36</v>
      </c>
      <c r="G11" s="8">
        <f>C11*F11</f>
        <v>16592.760000000002</v>
      </c>
      <c r="H11" s="8">
        <f>E11*F11</f>
        <v>19911.240000000002</v>
      </c>
      <c r="I11" s="172"/>
      <c r="J11" s="53">
        <f t="shared" si="2"/>
        <v>1.5965719029151653E-2</v>
      </c>
    </row>
    <row r="12" spans="1:10" ht="47.25" customHeight="1">
      <c r="A12" s="9" t="s">
        <v>79</v>
      </c>
      <c r="B12" s="4" t="s">
        <v>80</v>
      </c>
      <c r="C12" s="44">
        <v>5.13</v>
      </c>
      <c r="D12" s="45"/>
      <c r="E12" s="44">
        <v>6.15</v>
      </c>
      <c r="F12" s="47">
        <f>3487*12</f>
        <v>41844</v>
      </c>
      <c r="G12" s="55">
        <f t="shared" si="0"/>
        <v>214659.72</v>
      </c>
      <c r="H12" s="55">
        <f t="shared" si="1"/>
        <v>257340.6</v>
      </c>
      <c r="I12" s="51"/>
      <c r="J12" s="54">
        <f t="shared" si="2"/>
        <v>0.20634715439085177</v>
      </c>
    </row>
    <row r="13" spans="1:10" ht="47.25" customHeight="1">
      <c r="A13" s="9" t="s">
        <v>81</v>
      </c>
      <c r="B13" s="6" t="s">
        <v>82</v>
      </c>
      <c r="C13" s="44">
        <v>126.72</v>
      </c>
      <c r="D13" s="45"/>
      <c r="E13" s="44">
        <v>152.06</v>
      </c>
      <c r="F13" s="22">
        <f>35*12</f>
        <v>420</v>
      </c>
      <c r="G13" s="8">
        <f>C13*F13</f>
        <v>53222.400000000001</v>
      </c>
      <c r="H13" s="8">
        <f>E13*F13</f>
        <v>63865.200000000004</v>
      </c>
      <c r="I13" s="50"/>
      <c r="J13" s="53">
        <f t="shared" si="2"/>
        <v>5.1209961757307736E-2</v>
      </c>
    </row>
    <row r="14" spans="1:10" ht="92.25" customHeight="1">
      <c r="A14" s="9" t="s">
        <v>83</v>
      </c>
      <c r="B14" s="4" t="s">
        <v>84</v>
      </c>
      <c r="C14" s="36">
        <v>11.75</v>
      </c>
      <c r="D14" s="30"/>
      <c r="E14" s="36">
        <v>14.1</v>
      </c>
      <c r="F14" s="47">
        <f>(188+147+41)*52</f>
        <v>19552</v>
      </c>
      <c r="G14" s="55">
        <f t="shared" si="0"/>
        <v>229736</v>
      </c>
      <c r="H14" s="55">
        <f t="shared" si="1"/>
        <v>275683.20000000001</v>
      </c>
      <c r="I14" s="49" t="s">
        <v>85</v>
      </c>
      <c r="J14" s="54">
        <f t="shared" si="2"/>
        <v>0.22105506800467578</v>
      </c>
    </row>
    <row r="15" spans="1:10">
      <c r="A15" s="4" t="s">
        <v>86</v>
      </c>
      <c r="B15" s="4" t="s">
        <v>80</v>
      </c>
      <c r="C15" s="36">
        <v>5.13</v>
      </c>
      <c r="D15" s="30"/>
      <c r="E15" s="36">
        <v>6.15</v>
      </c>
      <c r="F15" s="22">
        <v>0</v>
      </c>
      <c r="G15" s="8">
        <f t="shared" si="0"/>
        <v>0</v>
      </c>
      <c r="H15" s="8">
        <f t="shared" si="1"/>
        <v>0</v>
      </c>
      <c r="J15" s="53">
        <f t="shared" si="2"/>
        <v>0</v>
      </c>
    </row>
    <row r="16" spans="1:10">
      <c r="A16" s="10" t="s">
        <v>87</v>
      </c>
      <c r="B16" s="6" t="s">
        <v>82</v>
      </c>
      <c r="C16" s="44">
        <v>126.72</v>
      </c>
      <c r="D16" s="45"/>
      <c r="E16" s="44">
        <v>152.06</v>
      </c>
      <c r="F16" s="22">
        <v>0</v>
      </c>
      <c r="G16" s="8">
        <f t="shared" si="0"/>
        <v>0</v>
      </c>
      <c r="H16" s="8">
        <f t="shared" si="1"/>
        <v>0</v>
      </c>
      <c r="J16" s="53">
        <f t="shared" si="2"/>
        <v>0</v>
      </c>
    </row>
    <row r="17" spans="1:10" ht="27.6">
      <c r="A17" s="43" t="s">
        <v>88</v>
      </c>
      <c r="B17" s="42" t="s">
        <v>89</v>
      </c>
      <c r="C17" s="44"/>
      <c r="D17" s="45"/>
      <c r="E17" s="44"/>
      <c r="F17" s="56" t="s">
        <v>90</v>
      </c>
      <c r="G17" s="8" t="e">
        <f t="shared" ref="G17:G20" si="3">C17*F17</f>
        <v>#VALUE!</v>
      </c>
      <c r="H17" s="8" t="e">
        <f t="shared" ref="H17:H20" si="4">E17*F17</f>
        <v>#VALUE!</v>
      </c>
      <c r="I17" s="48" t="s">
        <v>91</v>
      </c>
      <c r="J17" s="53" t="e">
        <f t="shared" si="2"/>
        <v>#VALUE!</v>
      </c>
    </row>
    <row r="18" spans="1:10">
      <c r="A18" s="42" t="s">
        <v>92</v>
      </c>
      <c r="B18" s="42" t="s">
        <v>89</v>
      </c>
      <c r="C18" s="44">
        <f>5.52/2</f>
        <v>2.76</v>
      </c>
      <c r="D18" s="45"/>
      <c r="E18" s="44">
        <f>6.63/2</f>
        <v>3.3149999999999999</v>
      </c>
      <c r="F18" s="56" t="s">
        <v>90</v>
      </c>
      <c r="G18" s="8" t="e">
        <f t="shared" si="3"/>
        <v>#VALUE!</v>
      </c>
      <c r="H18" s="8" t="e">
        <f t="shared" si="4"/>
        <v>#VALUE!</v>
      </c>
      <c r="J18" s="53" t="e">
        <f t="shared" si="2"/>
        <v>#VALUE!</v>
      </c>
    </row>
    <row r="19" spans="1:10">
      <c r="A19" s="42" t="s">
        <v>93</v>
      </c>
      <c r="B19" s="42" t="s">
        <v>89</v>
      </c>
      <c r="C19" s="46">
        <f>4.25/2</f>
        <v>2.125</v>
      </c>
      <c r="D19" s="45"/>
      <c r="E19" s="44">
        <f>5.1/2</f>
        <v>2.5499999999999998</v>
      </c>
      <c r="F19" s="56" t="s">
        <v>90</v>
      </c>
      <c r="G19" s="8" t="e">
        <f t="shared" si="3"/>
        <v>#VALUE!</v>
      </c>
      <c r="H19" s="8" t="e">
        <f t="shared" si="4"/>
        <v>#VALUE!</v>
      </c>
      <c r="J19" s="53" t="e">
        <f t="shared" si="2"/>
        <v>#VALUE!</v>
      </c>
    </row>
    <row r="20" spans="1:10">
      <c r="A20" s="42" t="s">
        <v>94</v>
      </c>
      <c r="B20" s="42" t="s">
        <v>89</v>
      </c>
      <c r="C20" s="44">
        <f>3.64/2</f>
        <v>1.82</v>
      </c>
      <c r="D20" s="45"/>
      <c r="E20" s="44">
        <f>4.37/2</f>
        <v>2.1850000000000001</v>
      </c>
      <c r="F20" s="56" t="s">
        <v>90</v>
      </c>
      <c r="G20" s="8" t="e">
        <f t="shared" si="3"/>
        <v>#VALUE!</v>
      </c>
      <c r="H20" s="8" t="e">
        <f t="shared" si="4"/>
        <v>#VALUE!</v>
      </c>
      <c r="J20" s="53" t="e">
        <f t="shared" si="2"/>
        <v>#VALUE!</v>
      </c>
    </row>
    <row r="21" spans="1:10">
      <c r="A21" s="186" t="s">
        <v>95</v>
      </c>
      <c r="B21" s="187"/>
      <c r="C21" s="188"/>
      <c r="D21" s="188"/>
      <c r="E21" s="188"/>
      <c r="F21" s="173" t="s">
        <v>96</v>
      </c>
      <c r="G21" s="174"/>
      <c r="H21" s="175"/>
      <c r="J21" s="53">
        <f t="shared" si="2"/>
        <v>0</v>
      </c>
    </row>
    <row r="22" spans="1:10" ht="15.6">
      <c r="A22" s="2" t="s">
        <v>4</v>
      </c>
      <c r="B22" s="2" t="s">
        <v>5</v>
      </c>
      <c r="C22" s="34" t="s">
        <v>97</v>
      </c>
      <c r="D22" s="31" t="s">
        <v>70</v>
      </c>
      <c r="E22" s="40" t="s">
        <v>98</v>
      </c>
      <c r="F22" s="21"/>
      <c r="G22" s="12">
        <f>SUM(G23:G24)</f>
        <v>514400.08799999993</v>
      </c>
      <c r="H22" s="12">
        <f>SUM(H23:H24)</f>
        <v>617272.44000000006</v>
      </c>
      <c r="I22" s="52">
        <f>H22/H5</f>
        <v>0.4949565341726016</v>
      </c>
      <c r="J22" s="53">
        <f t="shared" si="2"/>
        <v>0.4949565341726016</v>
      </c>
    </row>
    <row r="23" spans="1:10">
      <c r="A23" s="11" t="s">
        <v>99</v>
      </c>
      <c r="B23" s="11" t="s">
        <v>26</v>
      </c>
      <c r="C23" s="37">
        <v>119.21</v>
      </c>
      <c r="D23" s="30"/>
      <c r="E23" s="36">
        <v>143.05000000000001</v>
      </c>
      <c r="F23" s="22">
        <f>319.4*12</f>
        <v>3832.7999999999997</v>
      </c>
      <c r="G23" s="8">
        <f t="shared" ref="G23:G24" si="5">C23*F23</f>
        <v>456908.08799999993</v>
      </c>
      <c r="H23" s="8">
        <f t="shared" ref="H23:H24" si="6">E23*F23</f>
        <v>548282.04</v>
      </c>
      <c r="J23" s="54">
        <f t="shared" si="2"/>
        <v>0.43963695879162157</v>
      </c>
    </row>
    <row r="24" spans="1:10">
      <c r="A24" s="11" t="s">
        <v>100</v>
      </c>
      <c r="B24" s="11" t="s">
        <v>26</v>
      </c>
      <c r="C24" s="38">
        <v>15</v>
      </c>
      <c r="D24" s="30"/>
      <c r="E24" s="36">
        <v>18</v>
      </c>
      <c r="F24" s="22">
        <f>319.4*12</f>
        <v>3832.7999999999997</v>
      </c>
      <c r="G24" s="8">
        <f t="shared" si="5"/>
        <v>57491.999999999993</v>
      </c>
      <c r="H24" s="8">
        <f t="shared" si="6"/>
        <v>68990.399999999994</v>
      </c>
      <c r="J24" s="53">
        <f t="shared" si="2"/>
        <v>5.5319575380979986E-2</v>
      </c>
    </row>
    <row r="25" spans="1:10">
      <c r="A25" s="186" t="s">
        <v>101</v>
      </c>
      <c r="B25" s="187"/>
      <c r="C25" s="188"/>
      <c r="D25" s="188"/>
      <c r="E25" s="188"/>
      <c r="F25" s="173" t="s">
        <v>102</v>
      </c>
      <c r="G25" s="174"/>
      <c r="H25" s="175"/>
    </row>
    <row r="26" spans="1:10" ht="15.6">
      <c r="A26" s="2" t="s">
        <v>4</v>
      </c>
      <c r="B26" s="2" t="s">
        <v>5</v>
      </c>
      <c r="C26" s="34" t="s">
        <v>69</v>
      </c>
      <c r="D26" s="29" t="s">
        <v>70</v>
      </c>
      <c r="E26" s="40" t="s">
        <v>71</v>
      </c>
      <c r="F26" s="21"/>
      <c r="G26" s="12">
        <f>G27</f>
        <v>0</v>
      </c>
      <c r="H26" s="12">
        <f>H27</f>
        <v>0</v>
      </c>
    </row>
    <row r="27" spans="1:10">
      <c r="A27" s="3" t="s">
        <v>103</v>
      </c>
      <c r="B27" s="3"/>
      <c r="C27" s="35"/>
      <c r="D27" s="30"/>
      <c r="E27" s="36"/>
      <c r="F27" s="47"/>
      <c r="G27" s="8">
        <f t="shared" ref="G27" si="7">C27*F27</f>
        <v>0</v>
      </c>
      <c r="H27" s="8">
        <f t="shared" ref="H27" si="8">E27*F27</f>
        <v>0</v>
      </c>
    </row>
    <row r="28" spans="1:10">
      <c r="A28" s="186" t="s">
        <v>104</v>
      </c>
      <c r="B28" s="187"/>
      <c r="C28" s="188"/>
      <c r="D28" s="188"/>
      <c r="E28" s="188"/>
      <c r="F28" s="173" t="s">
        <v>105</v>
      </c>
      <c r="G28" s="174"/>
      <c r="H28" s="175"/>
    </row>
    <row r="29" spans="1:10" ht="15.6">
      <c r="A29" s="2" t="s">
        <v>4</v>
      </c>
      <c r="B29" s="2" t="s">
        <v>5</v>
      </c>
      <c r="C29" s="34" t="s">
        <v>69</v>
      </c>
      <c r="D29" s="29" t="s">
        <v>70</v>
      </c>
      <c r="E29" s="40" t="s">
        <v>71</v>
      </c>
      <c r="F29" s="21"/>
      <c r="G29" s="12">
        <f>G30</f>
        <v>0</v>
      </c>
      <c r="H29" s="12">
        <f>H30</f>
        <v>0</v>
      </c>
    </row>
    <row r="30" spans="1:10">
      <c r="A30" s="3" t="s">
        <v>106</v>
      </c>
      <c r="B30" s="5"/>
      <c r="C30" s="39"/>
      <c r="D30" s="30"/>
      <c r="E30" s="36"/>
      <c r="F30" s="47"/>
      <c r="G30" s="8">
        <f t="shared" ref="G30" si="9">C30*F30</f>
        <v>0</v>
      </c>
      <c r="H30" s="8">
        <f t="shared" ref="H30" si="10">E30*F30</f>
        <v>0</v>
      </c>
    </row>
    <row r="31" spans="1:10">
      <c r="E31" s="41"/>
      <c r="F31" s="23"/>
      <c r="G31" s="17"/>
      <c r="H31" s="17"/>
    </row>
    <row r="32" spans="1:10" ht="15.6">
      <c r="A32" s="195" t="s">
        <v>107</v>
      </c>
      <c r="B32" s="195"/>
      <c r="C32" s="195"/>
      <c r="D32" s="195"/>
      <c r="E32" s="195"/>
      <c r="F32" s="197" t="s">
        <v>108</v>
      </c>
      <c r="G32" s="198"/>
      <c r="H32" s="199"/>
    </row>
    <row r="33" spans="1:8" ht="28.9" hidden="1">
      <c r="A33" s="195"/>
      <c r="B33" s="195"/>
      <c r="C33" s="195"/>
      <c r="D33" s="195"/>
      <c r="E33" s="195"/>
      <c r="F33" s="24" t="s">
        <v>109</v>
      </c>
      <c r="G33" s="15" t="s">
        <v>65</v>
      </c>
      <c r="H33" s="15" t="s">
        <v>66</v>
      </c>
    </row>
    <row r="34" spans="1:8" ht="15.6" hidden="1">
      <c r="A34" s="196"/>
      <c r="B34" s="196"/>
      <c r="C34" s="196"/>
      <c r="D34" s="196"/>
      <c r="E34" s="196"/>
      <c r="F34" s="25"/>
      <c r="G34" s="16">
        <f>SUM(G36+G43+G47+G50)</f>
        <v>0</v>
      </c>
      <c r="H34" s="16">
        <f>SUM(H36+H43+H47+H50)</f>
        <v>0</v>
      </c>
    </row>
    <row r="35" spans="1:8" hidden="1">
      <c r="A35" s="189" t="s">
        <v>67</v>
      </c>
      <c r="B35" s="190"/>
      <c r="C35" s="191"/>
      <c r="D35" s="191"/>
      <c r="E35" s="191"/>
      <c r="F35" s="192" t="s">
        <v>68</v>
      </c>
      <c r="G35" s="193"/>
      <c r="H35" s="194"/>
    </row>
    <row r="36" spans="1:8" ht="15.6" hidden="1">
      <c r="A36" s="2" t="s">
        <v>4</v>
      </c>
      <c r="B36" s="2" t="s">
        <v>5</v>
      </c>
      <c r="C36" s="34" t="s">
        <v>69</v>
      </c>
      <c r="D36" s="29" t="s">
        <v>70</v>
      </c>
      <c r="E36" s="40" t="s">
        <v>71</v>
      </c>
      <c r="F36" s="26"/>
      <c r="G36" s="16">
        <f>SUM(G37:G41)</f>
        <v>0</v>
      </c>
      <c r="H36" s="16">
        <f>SUM(H37:H41)</f>
        <v>0</v>
      </c>
    </row>
    <row r="37" spans="1:8" hidden="1">
      <c r="A37" s="4" t="s">
        <v>110</v>
      </c>
      <c r="B37" s="4" t="s">
        <v>73</v>
      </c>
      <c r="C37" s="35"/>
      <c r="D37" s="30"/>
      <c r="E37" s="36"/>
      <c r="F37" s="22"/>
      <c r="G37" s="8">
        <f t="shared" ref="G37:G41" si="11">C37*F37</f>
        <v>0</v>
      </c>
      <c r="H37" s="8">
        <f t="shared" ref="H37:H41" si="12">E37*F37</f>
        <v>0</v>
      </c>
    </row>
    <row r="38" spans="1:8" hidden="1">
      <c r="A38" s="42" t="s">
        <v>111</v>
      </c>
      <c r="B38" s="4" t="s">
        <v>73</v>
      </c>
      <c r="C38" s="36"/>
      <c r="D38" s="30"/>
      <c r="E38" s="36"/>
      <c r="F38" s="22"/>
      <c r="G38" s="8">
        <f t="shared" si="11"/>
        <v>0</v>
      </c>
      <c r="H38" s="8">
        <f t="shared" si="12"/>
        <v>0</v>
      </c>
    </row>
    <row r="39" spans="1:8" hidden="1">
      <c r="A39" s="9" t="s">
        <v>112</v>
      </c>
      <c r="B39" s="4" t="s">
        <v>80</v>
      </c>
      <c r="C39" s="36"/>
      <c r="D39" s="30"/>
      <c r="E39" s="36"/>
      <c r="F39" s="22"/>
      <c r="G39" s="8">
        <f t="shared" si="11"/>
        <v>0</v>
      </c>
      <c r="H39" s="8">
        <f t="shared" si="12"/>
        <v>0</v>
      </c>
    </row>
    <row r="40" spans="1:8" hidden="1">
      <c r="A40" s="9" t="s">
        <v>83</v>
      </c>
      <c r="B40" s="4" t="s">
        <v>84</v>
      </c>
      <c r="C40" s="36"/>
      <c r="D40" s="30"/>
      <c r="E40" s="36"/>
      <c r="F40" s="22"/>
      <c r="G40" s="8">
        <f t="shared" si="11"/>
        <v>0</v>
      </c>
      <c r="H40" s="8">
        <f t="shared" si="12"/>
        <v>0</v>
      </c>
    </row>
    <row r="41" spans="1:8" hidden="1">
      <c r="A41" s="4" t="s">
        <v>86</v>
      </c>
      <c r="B41" s="4" t="s">
        <v>80</v>
      </c>
      <c r="C41" s="36"/>
      <c r="D41" s="30"/>
      <c r="E41" s="36"/>
      <c r="F41" s="22"/>
      <c r="G41" s="8">
        <f t="shared" si="11"/>
        <v>0</v>
      </c>
      <c r="H41" s="8">
        <f t="shared" si="12"/>
        <v>0</v>
      </c>
    </row>
    <row r="42" spans="1:8" hidden="1">
      <c r="A42" s="189" t="s">
        <v>95</v>
      </c>
      <c r="B42" s="190"/>
      <c r="C42" s="191"/>
      <c r="D42" s="191"/>
      <c r="E42" s="191"/>
      <c r="F42" s="192" t="s">
        <v>96</v>
      </c>
      <c r="G42" s="193"/>
      <c r="H42" s="194"/>
    </row>
    <row r="43" spans="1:8" ht="15.6" hidden="1">
      <c r="A43" s="2" t="s">
        <v>4</v>
      </c>
      <c r="B43" s="2" t="s">
        <v>5</v>
      </c>
      <c r="C43" s="34" t="s">
        <v>97</v>
      </c>
      <c r="D43" s="31" t="s">
        <v>70</v>
      </c>
      <c r="E43" s="40" t="s">
        <v>71</v>
      </c>
      <c r="F43" s="26"/>
      <c r="G43" s="16">
        <f>SUM(G44:G45)</f>
        <v>0</v>
      </c>
      <c r="H43" s="16">
        <f>SUM(H44:H45)</f>
        <v>0</v>
      </c>
    </row>
    <row r="44" spans="1:8" hidden="1">
      <c r="A44" s="11" t="s">
        <v>99</v>
      </c>
      <c r="B44" s="11" t="s">
        <v>26</v>
      </c>
      <c r="C44" s="37"/>
      <c r="D44" s="30"/>
      <c r="E44" s="36"/>
      <c r="F44" s="22"/>
      <c r="G44" s="8">
        <f t="shared" ref="G44:G45" si="13">C44*F44</f>
        <v>0</v>
      </c>
      <c r="H44" s="8">
        <f t="shared" ref="H44:H45" si="14">E44*F44</f>
        <v>0</v>
      </c>
    </row>
    <row r="45" spans="1:8" hidden="1">
      <c r="A45" s="11" t="s">
        <v>100</v>
      </c>
      <c r="B45" s="11" t="s">
        <v>26</v>
      </c>
      <c r="C45" s="38"/>
      <c r="D45" s="30"/>
      <c r="E45" s="36"/>
      <c r="F45" s="22"/>
      <c r="G45" s="8">
        <f t="shared" si="13"/>
        <v>0</v>
      </c>
      <c r="H45" s="8">
        <f t="shared" si="14"/>
        <v>0</v>
      </c>
    </row>
    <row r="46" spans="1:8" hidden="1">
      <c r="A46" s="189" t="s">
        <v>101</v>
      </c>
      <c r="B46" s="190"/>
      <c r="C46" s="191"/>
      <c r="D46" s="191"/>
      <c r="E46" s="191"/>
      <c r="F46" s="192" t="s">
        <v>102</v>
      </c>
      <c r="G46" s="193"/>
      <c r="H46" s="194"/>
    </row>
    <row r="47" spans="1:8" ht="15.6" hidden="1">
      <c r="A47" s="2" t="s">
        <v>4</v>
      </c>
      <c r="B47" s="2" t="s">
        <v>5</v>
      </c>
      <c r="C47" s="34" t="s">
        <v>69</v>
      </c>
      <c r="D47" s="29" t="s">
        <v>70</v>
      </c>
      <c r="E47" s="40" t="s">
        <v>71</v>
      </c>
      <c r="F47" s="26"/>
      <c r="G47" s="16">
        <f>G48</f>
        <v>0</v>
      </c>
      <c r="H47" s="16">
        <f>H48</f>
        <v>0</v>
      </c>
    </row>
    <row r="48" spans="1:8" hidden="1">
      <c r="A48" s="3" t="s">
        <v>103</v>
      </c>
      <c r="B48" s="3"/>
      <c r="C48" s="35"/>
      <c r="D48" s="30"/>
      <c r="E48" s="36"/>
      <c r="F48" s="22"/>
      <c r="G48" s="8">
        <f t="shared" ref="G48" si="15">C48*F48</f>
        <v>0</v>
      </c>
      <c r="H48" s="8">
        <f t="shared" ref="H48" si="16">E48*F48</f>
        <v>0</v>
      </c>
    </row>
    <row r="49" spans="1:8" hidden="1">
      <c r="A49" s="189" t="s">
        <v>104</v>
      </c>
      <c r="B49" s="190"/>
      <c r="C49" s="191"/>
      <c r="D49" s="191"/>
      <c r="E49" s="191"/>
      <c r="F49" s="192" t="s">
        <v>105</v>
      </c>
      <c r="G49" s="193"/>
      <c r="H49" s="194"/>
    </row>
    <row r="50" spans="1:8" ht="15.6" hidden="1">
      <c r="A50" s="2" t="s">
        <v>4</v>
      </c>
      <c r="B50" s="2" t="s">
        <v>5</v>
      </c>
      <c r="C50" s="34" t="s">
        <v>69</v>
      </c>
      <c r="D50" s="29" t="s">
        <v>70</v>
      </c>
      <c r="E50" s="40" t="s">
        <v>71</v>
      </c>
      <c r="F50" s="26"/>
      <c r="G50" s="16">
        <f>G51</f>
        <v>0</v>
      </c>
      <c r="H50" s="16">
        <f>H51</f>
        <v>0</v>
      </c>
    </row>
    <row r="51" spans="1:8" hidden="1">
      <c r="A51" s="3" t="s">
        <v>106</v>
      </c>
      <c r="B51" s="5"/>
      <c r="C51" s="39"/>
      <c r="D51" s="30"/>
      <c r="E51" s="36"/>
      <c r="F51" s="22"/>
      <c r="G51" s="8">
        <f t="shared" ref="G51" si="17">C51*F51</f>
        <v>0</v>
      </c>
      <c r="H51" s="8">
        <f t="shared" ref="H51" si="18">E51*F51</f>
        <v>0</v>
      </c>
    </row>
  </sheetData>
  <mergeCells count="23">
    <mergeCell ref="A46:E46"/>
    <mergeCell ref="F46:H46"/>
    <mergeCell ref="A49:E49"/>
    <mergeCell ref="F49:H49"/>
    <mergeCell ref="A32:E34"/>
    <mergeCell ref="F32:H32"/>
    <mergeCell ref="A35:E35"/>
    <mergeCell ref="F35:H35"/>
    <mergeCell ref="A42:E42"/>
    <mergeCell ref="F42:H42"/>
    <mergeCell ref="I8:I11"/>
    <mergeCell ref="F28:H28"/>
    <mergeCell ref="A1:E1"/>
    <mergeCell ref="F1:H1"/>
    <mergeCell ref="A3:E5"/>
    <mergeCell ref="F3:H3"/>
    <mergeCell ref="A6:E6"/>
    <mergeCell ref="F6:H6"/>
    <mergeCell ref="A21:E21"/>
    <mergeCell ref="F21:H21"/>
    <mergeCell ref="A25:E25"/>
    <mergeCell ref="F25:H25"/>
    <mergeCell ref="A28:E28"/>
  </mergeCells>
  <pageMargins left="0.25" right="0.25" top="0.75" bottom="0.75" header="0.3" footer="0.3"/>
  <pageSetup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e60a4b-a94a-4f4f-86f4-55df846c35aa" xsi:nil="true"/>
    <lcf76f155ced4ddcb4097134ff3c332f xmlns="183344f5-f36f-465e-ad95-e56c0b65ff4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D0AD1E23EA3B43B1D80996EACB1FBB" ma:contentTypeVersion="17" ma:contentTypeDescription="Crée un document." ma:contentTypeScope="" ma:versionID="378aa39f6cfd4f3615972dd7a1ba174c">
  <xsd:schema xmlns:xsd="http://www.w3.org/2001/XMLSchema" xmlns:xs="http://www.w3.org/2001/XMLSchema" xmlns:p="http://schemas.microsoft.com/office/2006/metadata/properties" xmlns:ns2="183344f5-f36f-465e-ad95-e56c0b65ff44" xmlns:ns3="57e60a4b-a94a-4f4f-86f4-55df846c35aa" targetNamespace="http://schemas.microsoft.com/office/2006/metadata/properties" ma:root="true" ma:fieldsID="f19d293a67f66ca3f9ca84e47f675eb4" ns2:_="" ns3:_="">
    <xsd:import namespace="183344f5-f36f-465e-ad95-e56c0b65ff44"/>
    <xsd:import namespace="57e60a4b-a94a-4f4f-86f4-55df846c35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344f5-f36f-465e-ad95-e56c0b65ff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801f4d30-2171-4179-a223-7d30135be0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60a4b-a94a-4f4f-86f4-55df846c35a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6b7f79b-9aa6-47a7-bf28-e9f1ffd1e95d}" ma:internalName="TaxCatchAll" ma:showField="CatchAllData" ma:web="57e60a4b-a94a-4f4f-86f4-55df846c35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C7EF88-438B-430E-B9A0-800C44FA7D63}"/>
</file>

<file path=customXml/itemProps2.xml><?xml version="1.0" encoding="utf-8"?>
<ds:datastoreItem xmlns:ds="http://schemas.openxmlformats.org/officeDocument/2006/customXml" ds:itemID="{F0ABA75D-FCA4-47DE-8C96-7F02542A01A7}"/>
</file>

<file path=customXml/itemProps3.xml><?xml version="1.0" encoding="utf-8"?>
<ds:datastoreItem xmlns:ds="http://schemas.openxmlformats.org/officeDocument/2006/customXml" ds:itemID="{A9DAA793-D764-4546-8B91-EC6AE133E8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Charlene</dc:creator>
  <cp:keywords/>
  <dc:description/>
  <cp:lastModifiedBy>Alexandra Bourry</cp:lastModifiedBy>
  <cp:revision/>
  <dcterms:created xsi:type="dcterms:W3CDTF">2025-05-06T07:52:10Z</dcterms:created>
  <dcterms:modified xsi:type="dcterms:W3CDTF">2026-06-19T06:40:03Z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0x01010088D0AD1E23EA3B43B1D80996EACB1FBB</vt:lpwstr>
  </property>
  <property fmtid="{D5CDD505-2E9C-101B-9397-08002B2CF9AE}" pid="3" name="MediaServiceImageTags">
    <vt:lpwstr/>
  </property>
</Properties>
</file>